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35" yWindow="150" windowWidth="12810" windowHeight="7875"/>
  </bookViews>
  <sheets>
    <sheet name="LU_67" sheetId="4" r:id="rId1"/>
  </sheets>
  <definedNames>
    <definedName name="_xlnm.Print_Area" localSheetId="0">LU_67!$A$1:$D$136</definedName>
    <definedName name="_xlnm.Print_Titles" localSheetId="0">LU_67!$3:$4</definedName>
  </definedNames>
  <calcPr calcId="145621"/>
</workbook>
</file>

<file path=xl/calcChain.xml><?xml version="1.0" encoding="utf-8"?>
<calcChain xmlns="http://schemas.openxmlformats.org/spreadsheetml/2006/main">
  <c r="D22" i="4" l="1"/>
  <c r="D131" i="4" s="1"/>
  <c r="C22" i="4"/>
  <c r="C131" i="4" s="1"/>
</calcChain>
</file>

<file path=xl/sharedStrings.xml><?xml version="1.0" encoding="utf-8"?>
<sst xmlns="http://schemas.openxmlformats.org/spreadsheetml/2006/main" count="266" uniqueCount="265">
  <si>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</si>
  <si>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</si>
  <si>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</si>
  <si>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</si>
  <si>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</si>
  <si>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</si>
  <si>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</si>
  <si>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</si>
  <si>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</si>
  <si>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</si>
  <si>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</si>
  <si>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</si>
  <si>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</si>
  <si>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</si>
  <si>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</si>
  <si>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</si>
  <si>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U405</t>
  </si>
  <si>
    <t>ถนน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</si>
  <si>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</si>
  <si>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</si>
  <si>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</si>
  <si>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</si>
  <si>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</si>
  <si>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</si>
  <si>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</si>
  <si>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</si>
  <si>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</si>
  <si>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</si>
  <si>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</si>
  <si>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</si>
  <si>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</si>
  <si>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</si>
  <si>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</si>
  <si>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</si>
  <si>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</si>
  <si>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</si>
  <si>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</si>
  <si>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</si>
  <si>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พืชไร่</t>
  </si>
  <si>
    <t>A200</t>
  </si>
  <si>
    <t xml:space="preserve">ไร่ร้าง  </t>
  </si>
  <si>
    <t>A202</t>
  </si>
  <si>
    <t>ข้าวโพด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</si>
  <si>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</si>
  <si>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</si>
  <si>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</si>
  <si>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</si>
  <si>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</si>
  <si>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</si>
  <si>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</si>
  <si>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A306</t>
  </si>
  <si>
    <t xml:space="preserve">สะเดา  </t>
  </si>
  <si>
    <t>A315</t>
  </si>
  <si>
    <t>ไผ่ปลูกเพื่อการค้า</t>
  </si>
  <si>
    <t>A401</t>
  </si>
  <si>
    <t xml:space="preserve">ไม้ผลผสม  </t>
  </si>
  <si>
    <t>A404</t>
  </si>
  <si>
    <t xml:space="preserve">เงาะ  </t>
  </si>
  <si>
    <t>A405</t>
  </si>
  <si>
    <t>A408</t>
  </si>
  <si>
    <t xml:space="preserve">มะม่วงหิมพานต์  </t>
  </si>
  <si>
    <t>A411</t>
  </si>
  <si>
    <t xml:space="preserve">กล้วย  </t>
  </si>
  <si>
    <t>A413</t>
  </si>
  <si>
    <t xml:space="preserve">ลำไย   </t>
  </si>
  <si>
    <t>A415</t>
  </si>
  <si>
    <t xml:space="preserve">มะละกอ </t>
  </si>
  <si>
    <t>A422</t>
  </si>
  <si>
    <t xml:space="preserve">มะนาว  </t>
  </si>
  <si>
    <t>พืชสวน</t>
  </si>
  <si>
    <t>A502</t>
  </si>
  <si>
    <t xml:space="preserve">พืชผัก  </t>
  </si>
  <si>
    <t>ทุ่งหญ้าเลี้ยงสัตว์และโรงเรือนเลี้ยงสัตว์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</si>
  <si>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</si>
  <si>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</si>
  <si>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</si>
  <si>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</si>
  <si>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</si>
  <si>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</si>
  <si>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</si>
  <si>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</si>
  <si>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A902</t>
  </si>
  <si>
    <t>สถานที่เพาะเลี้ยงปลา</t>
  </si>
  <si>
    <t>พื้นที่ป่าไม้</t>
  </si>
  <si>
    <t>F100</t>
  </si>
  <si>
    <t>F101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</si>
  <si>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</si>
  <si>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</si>
  <si>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</si>
  <si>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</si>
  <si>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</si>
  <si>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</si>
  <si>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</si>
  <si>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</si>
  <si>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</si>
  <si>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</si>
  <si>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</si>
  <si>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</si>
  <si>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</si>
  <si>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</si>
  <si>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</si>
  <si>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</si>
  <si>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</si>
  <si>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</si>
  <si>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</si>
  <si>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</si>
  <si>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</si>
  <si>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</si>
  <si>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</si>
  <si>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</si>
  <si>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</si>
  <si>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</si>
  <si>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M304</t>
  </si>
  <si>
    <t xml:space="preserve">บ่อดิน 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</si>
  <si>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</si>
  <si>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</si>
  <si>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</si>
  <si>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</si>
  <si>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</si>
  <si>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</si>
  <si>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A400</t>
  </si>
  <si>
    <t>ไม้ผลร้าง/เสื่อมโทรม</t>
  </si>
  <si>
    <t xml:space="preserve">มะพร้าว  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</si>
  <si>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</si>
  <si>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</si>
  <si>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</si>
  <si>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</si>
  <si>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</si>
  <si>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</si>
  <si>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</si>
  <si>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</si>
  <si>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</si>
  <si>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</si>
  <si>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</si>
  <si>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</si>
  <si>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</si>
  <si>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</si>
  <si>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</si>
  <si>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</si>
  <si>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</si>
  <si>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</si>
  <si>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</si>
  <si>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</si>
  <si>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</si>
  <si>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A403</t>
  </si>
  <si>
    <t>ไม้ยืนต้นร้าง/เสื่อมโทรม</t>
  </si>
  <si>
    <t xml:space="preserve">ทุเรียน  </t>
  </si>
  <si>
    <t>A407</t>
  </si>
  <si>
    <t>มะม่วง</t>
  </si>
  <si>
    <t>A0</t>
  </si>
  <si>
    <t>A001</t>
  </si>
  <si>
    <t>เกษตรผสมผสาน/ไร่นาสวนผสม</t>
  </si>
  <si>
    <t>4. เนื้อที่ไม่รวมพื้นที่ทะเล</t>
  </si>
  <si>
    <t>U500</t>
  </si>
  <si>
    <t>A700</t>
  </si>
  <si>
    <t>โรงเรือนร้าง</t>
  </si>
  <si>
    <t>พื้นที่อุตสาหกรรมร้าง</t>
  </si>
  <si>
    <t>M103</t>
  </si>
  <si>
    <t>M303</t>
  </si>
  <si>
    <t>M401</t>
  </si>
  <si>
    <t>U202</t>
  </si>
  <si>
    <t>A101+A202</t>
  </si>
  <si>
    <t>A101+A209</t>
  </si>
  <si>
    <t>A101+A502</t>
  </si>
  <si>
    <t>A204</t>
  </si>
  <si>
    <t>A206</t>
  </si>
  <si>
    <t>A210</t>
  </si>
  <si>
    <t>A216</t>
  </si>
  <si>
    <t>A222</t>
  </si>
  <si>
    <t>A304</t>
  </si>
  <si>
    <t>A305</t>
  </si>
  <si>
    <t>A312</t>
  </si>
  <si>
    <t>A314</t>
  </si>
  <si>
    <t>A318</t>
  </si>
  <si>
    <t>A322</t>
  </si>
  <si>
    <t>A323</t>
  </si>
  <si>
    <t>A402</t>
  </si>
  <si>
    <t>A406</t>
  </si>
  <si>
    <t>A412</t>
  </si>
  <si>
    <t>A414</t>
  </si>
  <si>
    <t>A416</t>
  </si>
  <si>
    <t>A417</t>
  </si>
  <si>
    <t>A425</t>
  </si>
  <si>
    <t>A426</t>
  </si>
  <si>
    <t>A427</t>
  </si>
  <si>
    <t>A511</t>
  </si>
  <si>
    <t>A6</t>
  </si>
  <si>
    <t>A600</t>
  </si>
  <si>
    <t>A602</t>
  </si>
  <si>
    <t>A616</t>
  </si>
  <si>
    <t>F200</t>
  </si>
  <si>
    <t>F201</t>
  </si>
  <si>
    <t>หมู่บ้านชาวไทยภูเขา</t>
  </si>
  <si>
    <t>นาข้าว+ข้าวโพด</t>
  </si>
  <si>
    <t>นาข้าว+ถั่วเหลือง</t>
  </si>
  <si>
    <t>นาข้าว+พืชผัก</t>
  </si>
  <si>
    <t>มันสำปะหลัง</t>
  </si>
  <si>
    <t>ยาสูบ</t>
  </si>
  <si>
    <t>ถั่วลิสง</t>
  </si>
  <si>
    <t>ข้าวไร่</t>
  </si>
  <si>
    <t>ขิง</t>
  </si>
  <si>
    <t>กะหล่ำปลี</t>
  </si>
  <si>
    <t>ยูคาลิปตัส</t>
  </si>
  <si>
    <t>สัก</t>
  </si>
  <si>
    <t>กาแฟ</t>
  </si>
  <si>
    <t>หม่อน</t>
  </si>
  <si>
    <t>จามจุรี</t>
  </si>
  <si>
    <t>กฤษณา</t>
  </si>
  <si>
    <t>ตะกู</t>
  </si>
  <si>
    <t>ส้ม</t>
  </si>
  <si>
    <t>ลิ้นจี่</t>
  </si>
  <si>
    <t>มะขาม</t>
  </si>
  <si>
    <t>ฝรั่ง</t>
  </si>
  <si>
    <t>ขนุน</t>
  </si>
  <si>
    <t>กระท้อน</t>
  </si>
  <si>
    <t>มะกอกน้ำ มะกอกฝรั่ง</t>
  </si>
  <si>
    <t>แก้วมังกร</t>
  </si>
  <si>
    <t>ส้มโอ</t>
  </si>
  <si>
    <t>หวาย</t>
  </si>
  <si>
    <t>ไร่หมุนเวียน</t>
  </si>
  <si>
    <t>ป่าไม่ผลัดใบรอสภาพฟื้นฟู</t>
  </si>
  <si>
    <t>ป่าไม่ผลัดใบสมบูรณ์</t>
  </si>
  <si>
    <t>ป่าผลัดใบรอสภาพฟื้นฟู</t>
  </si>
  <si>
    <t>ป่าผลัดใบสมบูรณ์</t>
  </si>
  <si>
    <t>ไผ่ป่า ไผ่หนาม</t>
  </si>
  <si>
    <t>บ่อทราย</t>
  </si>
  <si>
    <t>พื้นที่กองวัสดุ</t>
  </si>
  <si>
    <t>กรมการปกครอง 11,472.072 ตารางกิโลเมตร หรือ 7,170,045 ไร่</t>
  </si>
  <si>
    <t>A223</t>
  </si>
  <si>
    <t>A229</t>
  </si>
  <si>
    <t>U701</t>
  </si>
  <si>
    <t>A101+A206</t>
  </si>
  <si>
    <t>A101+A210</t>
  </si>
  <si>
    <t>A604</t>
  </si>
  <si>
    <t>A623</t>
  </si>
  <si>
    <t>A423</t>
  </si>
  <si>
    <t>A503</t>
  </si>
  <si>
    <t>สรุปประเภทการใช้ที่ดิน  จังหวัดน่าน  ปี พ.ศ. 2567</t>
  </si>
  <si>
    <t>A101+A229</t>
  </si>
  <si>
    <t>A201</t>
  </si>
  <si>
    <t>A313</t>
  </si>
  <si>
    <t>A410</t>
  </si>
  <si>
    <t>A504</t>
  </si>
  <si>
    <t>A509</t>
  </si>
  <si>
    <t>F601</t>
  </si>
  <si>
    <t>สนามกอล์ฟ</t>
  </si>
  <si>
    <t>นาข้าว/ยาสูบ</t>
  </si>
  <si>
    <t>นาข้าว+ถั่วลิสง</t>
  </si>
  <si>
    <t>นาข้าว+พริก</t>
  </si>
  <si>
    <t>พืชไร่ผสม</t>
  </si>
  <si>
    <t>พริก</t>
  </si>
  <si>
    <t xml:space="preserve">มันสำปะหลัง(ไร่หมุนเวียน)   </t>
  </si>
  <si>
    <t>กะหล่ำปลี(ไร่หมุนเวียน)</t>
  </si>
  <si>
    <t>ไม้ดอก ไม้ประดับ</t>
  </si>
  <si>
    <t>องุ่น</t>
  </si>
  <si>
    <t>พืชสมุนไพร</t>
  </si>
  <si>
    <t xml:space="preserve">วนเกษตรสมบูรณ์  </t>
  </si>
  <si>
    <t>ไม้ผลเมืองหนาว</t>
  </si>
  <si>
    <t>น้อยหน่า</t>
  </si>
  <si>
    <t>A430</t>
  </si>
  <si>
    <t>ชา</t>
  </si>
  <si>
    <t>มะไฟ ละไม</t>
  </si>
  <si>
    <t xml:space="preserve">ไร่ร้าง(ไร่หมุนเวียน)    </t>
  </si>
  <si>
    <t xml:space="preserve">ข้าวโพด(ไร่หมุนเวียน)   </t>
  </si>
  <si>
    <t xml:space="preserve">ข้าวไร่(ไร่หมุนเวียน)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</si>
</sst>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ordia New"/>
      <family val="2"/>
    </font>
    <font>
      <b/>
      <sz val="16"/>
      <name val="Cordia New"/>
      <family val="2"/>
    </font>
    <font>
      <b/>
      <sz val="16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8"/>
      <color theme="0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b/>
      <sz val="16"/>
      <color theme="0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4"/>
      <color rgb="FF000000"/>
      <name val="Cordia New"/>
      <family val="2"/>
    </font>
    <font>
      <u/>
      <sz val="12"/>
      <color rgb="FF0000FF"/>
      <name val="Tahoma"/>
      <family val="2"/>
      <scheme val="major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CD5C5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22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0" fontId="20" fillId="7" borderId="7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6" fillId="5" borderId="4" applyNumberForma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29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1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Fill="1" applyBorder="1"/>
    <xf numFmtId="0" fontId="9" fillId="0" borderId="0" xfId="0" applyFont="1" applyAlignment="1">
      <alignment horizontal="center"/>
    </xf>
    <xf numFmtId="43" fontId="9" fillId="0" borderId="0" xfId="1" applyFont="1"/>
    <xf numFmtId="0" fontId="6" fillId="0" borderId="0" xfId="0" applyFont="1" applyBorder="1" applyAlignment="1">
      <alignment horizontal="center"/>
    </xf>
    <xf numFmtId="43" fontId="3" fillId="33" borderId="0" xfId="1" applyFont="1" applyFill="1" applyBorder="1" applyAlignment="1">
      <alignment horizontal="center" vertical="center"/>
    </xf>
    <xf numFmtId="0" fontId="4" fillId="33" borderId="0" xfId="0" applyFont="1" applyFill="1" applyBorder="1" applyAlignment="1">
      <alignment horizontal="center"/>
    </xf>
    <xf numFmtId="43" fontId="6" fillId="0" borderId="0" xfId="1" applyFont="1" applyBorder="1"/>
    <xf numFmtId="0" fontId="4" fillId="37" borderId="0" xfId="0" applyFont="1" applyFill="1" applyBorder="1" applyAlignment="1">
      <alignment horizontal="center"/>
    </xf>
    <xf numFmtId="0" fontId="10" fillId="38" borderId="0" xfId="0" applyFont="1" applyFill="1" applyBorder="1" applyAlignment="1">
      <alignment horizontal="center"/>
    </xf>
    <xf numFmtId="43" fontId="10" fillId="35" borderId="0" xfId="1" applyFont="1" applyFill="1" applyBorder="1"/>
    <xf numFmtId="0" fontId="10" fillId="36" borderId="0" xfId="0" applyFont="1" applyFill="1" applyBorder="1" applyAlignment="1">
      <alignment horizontal="center"/>
    </xf>
    <xf numFmtId="187" fontId="10" fillId="35" borderId="0" xfId="1" applyNumberFormat="1" applyFont="1" applyFill="1" applyBorder="1"/>
    <xf numFmtId="0" fontId="10" fillId="35" borderId="0" xfId="0" applyFont="1" applyFill="1" applyBorder="1" applyAlignment="1">
      <alignment horizontal="center"/>
    </xf>
    <xf numFmtId="0" fontId="10" fillId="40" borderId="0" xfId="0" applyFont="1" applyFill="1" applyBorder="1" applyAlignment="1">
      <alignment horizontal="center"/>
    </xf>
    <xf numFmtId="0" fontId="10" fillId="41" borderId="0" xfId="0" applyFont="1" applyFill="1" applyBorder="1" applyAlignment="1">
      <alignment horizontal="center"/>
    </xf>
    <xf numFmtId="0" fontId="10" fillId="42" borderId="0" xfId="0" applyFont="1" applyFill="1" applyBorder="1" applyAlignment="1">
      <alignment horizontal="center"/>
    </xf>
    <xf numFmtId="0" fontId="4" fillId="43" borderId="0" xfId="0" applyFont="1" applyFill="1" applyBorder="1" applyAlignment="1">
      <alignment horizontal="center"/>
    </xf>
    <xf numFmtId="0" fontId="14" fillId="44" borderId="0" xfId="0" applyFont="1" applyFill="1" applyBorder="1" applyAlignment="1">
      <alignment horizontal="center"/>
    </xf>
    <xf numFmtId="0" fontId="4" fillId="45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6" fillId="0" borderId="0" xfId="1" applyFont="1"/>
    <xf numFmtId="0" fontId="10" fillId="48" borderId="0" xfId="0" applyFont="1" applyFill="1" applyAlignment="1">
      <alignment horizontal="center"/>
    </xf>
    <xf numFmtId="187" fontId="6" fillId="0" borderId="0" xfId="1" applyNumberFormat="1" applyFont="1"/>
    <xf numFmtId="43" fontId="33" fillId="0" borderId="0" xfId="1" applyFont="1" applyAlignment="1">
      <alignment vertical="center"/>
    </xf>
    <xf numFmtId="187" fontId="6" fillId="0" borderId="0" xfId="1" applyNumberFormat="1" applyFont="1" applyAlignment="1">
      <alignment horizontal="left"/>
    </xf>
    <xf numFmtId="0" fontId="10" fillId="49" borderId="0" xfId="0" applyFont="1" applyFill="1" applyBorder="1" applyAlignment="1">
      <alignment horizontal="center"/>
    </xf>
    <xf numFmtId="43" fontId="3" fillId="37" borderId="0" xfId="1" applyFont="1" applyFill="1" applyBorder="1" applyAlignment="1">
      <alignment horizontal="center"/>
    </xf>
    <xf numFmtId="0" fontId="10" fillId="39" borderId="0" xfId="0" applyFont="1" applyFill="1" applyBorder="1" applyAlignment="1">
      <alignment horizontal="center"/>
    </xf>
    <xf numFmtId="43" fontId="7" fillId="39" borderId="0" xfId="1" applyFont="1" applyFill="1" applyBorder="1"/>
    <xf numFmtId="43" fontId="7" fillId="40" borderId="0" xfId="1" applyFont="1" applyFill="1" applyBorder="1"/>
    <xf numFmtId="43" fontId="8" fillId="0" borderId="0" xfId="1" applyFont="1" applyFill="1" applyBorder="1"/>
    <xf numFmtId="43" fontId="7" fillId="36" borderId="0" xfId="1" applyFont="1" applyFill="1" applyBorder="1"/>
    <xf numFmtId="43" fontId="7" fillId="41" borderId="0" xfId="1" applyFont="1" applyFill="1" applyBorder="1"/>
    <xf numFmtId="43" fontId="7" fillId="49" borderId="0" xfId="1" applyFont="1" applyFill="1" applyBorder="1"/>
    <xf numFmtId="43" fontId="7" fillId="38" borderId="0" xfId="1" applyFont="1" applyFill="1" applyBorder="1"/>
    <xf numFmtId="43" fontId="7" fillId="42" borderId="0" xfId="1" applyFont="1" applyFill="1" applyBorder="1"/>
    <xf numFmtId="43" fontId="7" fillId="48" borderId="0" xfId="1" applyFont="1" applyFill="1"/>
    <xf numFmtId="43" fontId="3" fillId="43" borderId="0" xfId="1" applyFont="1" applyFill="1" applyBorder="1" applyAlignment="1">
      <alignment horizontal="center"/>
    </xf>
    <xf numFmtId="43" fontId="14" fillId="44" borderId="0" xfId="1" applyFont="1" applyFill="1" applyBorder="1" applyAlignment="1">
      <alignment horizontal="center"/>
    </xf>
    <xf numFmtId="43" fontId="3" fillId="45" borderId="0" xfId="1" applyFont="1" applyFill="1" applyBorder="1" applyAlignment="1">
      <alignment horizontal="center"/>
    </xf>
    <xf numFmtId="187" fontId="7" fillId="47" borderId="0" xfId="1" applyNumberFormat="1" applyFont="1" applyFill="1" applyBorder="1" applyAlignment="1">
      <alignment horizontal="center"/>
    </xf>
    <xf numFmtId="43" fontId="10" fillId="47" borderId="0" xfId="1" applyFont="1" applyFill="1" applyBorder="1" applyAlignment="1">
      <alignment horizontal="center"/>
    </xf>
    <xf numFmtId="43" fontId="3" fillId="46" borderId="0" xfId="1" applyFont="1" applyFill="1" applyBorder="1" applyAlignment="1"/>
    <xf numFmtId="187" fontId="3" fillId="33" borderId="0" xfId="1" applyNumberFormat="1" applyFont="1" applyFill="1" applyBorder="1" applyAlignment="1">
      <alignment horizontal="center" vertical="center"/>
    </xf>
    <xf numFmtId="187" fontId="3" fillId="37" borderId="0" xfId="1" applyNumberFormat="1" applyFont="1" applyFill="1" applyBorder="1" applyAlignment="1">
      <alignment horizontal="center"/>
    </xf>
    <xf numFmtId="187" fontId="7" fillId="39" borderId="0" xfId="1" applyNumberFormat="1" applyFont="1" applyFill="1" applyBorder="1"/>
    <xf numFmtId="187" fontId="7" fillId="40" borderId="0" xfId="1" applyNumberFormat="1" applyFont="1" applyFill="1" applyBorder="1"/>
    <xf numFmtId="187" fontId="7" fillId="36" borderId="0" xfId="1" applyNumberFormat="1" applyFont="1" applyFill="1" applyBorder="1"/>
    <xf numFmtId="187" fontId="7" fillId="41" borderId="0" xfId="1" applyNumberFormat="1" applyFont="1" applyFill="1" applyBorder="1"/>
    <xf numFmtId="187" fontId="7" fillId="49" borderId="0" xfId="1" applyNumberFormat="1" applyFont="1" applyFill="1" applyBorder="1"/>
    <xf numFmtId="187" fontId="7" fillId="38" borderId="0" xfId="1" applyNumberFormat="1" applyFont="1" applyFill="1" applyBorder="1"/>
    <xf numFmtId="187" fontId="7" fillId="42" borderId="0" xfId="1" applyNumberFormat="1" applyFont="1" applyFill="1" applyBorder="1"/>
    <xf numFmtId="187" fontId="7" fillId="48" borderId="0" xfId="1" applyNumberFormat="1" applyFont="1" applyFill="1"/>
    <xf numFmtId="187" fontId="3" fillId="43" borderId="0" xfId="1" applyNumberFormat="1" applyFont="1" applyFill="1" applyBorder="1" applyAlignment="1">
      <alignment horizontal="center"/>
    </xf>
    <xf numFmtId="187" fontId="14" fillId="44" borderId="0" xfId="1" applyNumberFormat="1" applyFont="1" applyFill="1" applyBorder="1" applyAlignment="1">
      <alignment horizontal="center"/>
    </xf>
    <xf numFmtId="187" fontId="3" fillId="45" borderId="0" xfId="1" applyNumberFormat="1" applyFont="1" applyFill="1" applyBorder="1" applyAlignment="1">
      <alignment horizontal="center"/>
    </xf>
    <xf numFmtId="187" fontId="3" fillId="46" borderId="0" xfId="1" applyNumberFormat="1" applyFont="1" applyFill="1" applyBorder="1" applyAlignment="1"/>
    <xf numFmtId="43" fontId="2" fillId="0" borderId="0" xfId="1" applyFont="1"/>
    <xf numFmtId="187" fontId="2" fillId="0" borderId="0" xfId="1" applyNumberFormat="1" applyFont="1"/>
    <xf numFmtId="0" fontId="3" fillId="46" borderId="0" xfId="39" applyFont="1" applyFill="1" applyBorder="1" applyAlignment="1">
      <alignment horizontal="center"/>
    </xf>
    <xf numFmtId="0" fontId="11" fillId="34" borderId="0" xfId="0" applyFont="1" applyFill="1" applyAlignment="1">
      <alignment horizontal="center"/>
    </xf>
    <xf numFmtId="0" fontId="3" fillId="47" borderId="0" xfId="0" applyFont="1" applyFill="1" applyBorder="1" applyAlignment="1">
      <alignment horizontal="center" vertical="center"/>
    </xf>
    <xf numFmtId="43" fontId="3" fillId="47" borderId="0" xfId="1" applyFont="1" applyFill="1" applyBorder="1" applyAlignment="1">
      <alignment horizontal="center" vertical="center"/>
    </xf>
    <xf numFmtId="0" fontId="7" fillId="47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7" fontId="34" fillId="0" borderId="0" xfId="2" applyNumberFormat="1" applyFont="1" applyBorder="1" applyAlignment="1" applyProtection="1">
      <alignment horizontal="center" vertical="center"/>
    </xf>
    <xf numFmtId="187" fontId="5" fillId="0" borderId="0" xfId="0" applyNumberFormat="1" applyFont="1"/>
    <xf numFmtId="43" fontId="5" fillId="0" borderId="0" xfId="1" applyFont="1"/>
    <xf numFmtId="187" fontId="6" fillId="0" borderId="0" xfId="0" applyNumberFormat="1" applyFont="1"/>
  </cellXfs>
  <cellStyles count="750">
    <cellStyle name="20% - Accent1 10" xfId="54"/>
    <cellStyle name="20% - Accent1 11" xfId="51"/>
    <cellStyle name="20% - Accent1 12" xfId="64"/>
    <cellStyle name="20% - Accent1 13" xfId="47"/>
    <cellStyle name="20% - Accent1 2" xfId="67"/>
    <cellStyle name="20% - Accent1 3" xfId="53"/>
    <cellStyle name="20% - Accent1 4" xfId="50"/>
    <cellStyle name="20% - Accent1 5" xfId="56"/>
    <cellStyle name="20% - Accent1 6" xfId="72"/>
    <cellStyle name="20% - Accent1 7" xfId="69"/>
    <cellStyle name="20% - Accent1 8" xfId="43"/>
    <cellStyle name="20% - Accent1 9" xfId="62"/>
    <cellStyle name="20% - Accent2 10" xfId="79"/>
    <cellStyle name="20% - Accent2 11" xfId="78"/>
    <cellStyle name="20% - Accent2 12" xfId="77"/>
    <cellStyle name="20% - Accent2 13" xfId="65"/>
    <cellStyle name="20% - Accent2 2" xfId="42"/>
    <cellStyle name="20% - Accent2 3" xfId="61"/>
    <cellStyle name="20% - Accent2 4" xfId="59"/>
    <cellStyle name="20% - Accent2 5" xfId="74"/>
    <cellStyle name="20% - Accent2 6" xfId="75"/>
    <cellStyle name="20% - Accent2 7" xfId="76"/>
    <cellStyle name="20% - Accent2 8" xfId="49"/>
    <cellStyle name="20% - Accent2 9" xfId="63"/>
    <cellStyle name="20% - Accent3 10" xfId="66"/>
    <cellStyle name="20% - Accent3 11" xfId="52"/>
    <cellStyle name="20% - Accent3 12" xfId="45"/>
    <cellStyle name="20% - Accent3 13" xfId="58"/>
    <cellStyle name="20% - Accent3 2" xfId="44"/>
    <cellStyle name="20% - Accent3 3" xfId="71"/>
    <cellStyle name="20% - Accent3 4" xfId="70"/>
    <cellStyle name="20% - Accent3 5" xfId="60"/>
    <cellStyle name="20% - Accent3 6" xfId="57"/>
    <cellStyle name="20% - Accent3 7" xfId="73"/>
    <cellStyle name="20% - Accent3 8" xfId="55"/>
    <cellStyle name="20% - Accent3 9" xfId="48"/>
    <cellStyle name="20% - Accent4 10" xfId="46"/>
    <cellStyle name="20% - Accent4 11" xfId="68"/>
    <cellStyle name="20% - Accent4 12" xfId="80"/>
    <cellStyle name="20% - Accent4 13" xfId="81"/>
    <cellStyle name="20% - Accent4 2" xfId="82"/>
    <cellStyle name="20% - Accent4 3" xfId="83"/>
    <cellStyle name="20% - Accent4 4" xfId="84"/>
    <cellStyle name="20% - Accent4 5" xfId="85"/>
    <cellStyle name="20% - Accent4 6" xfId="86"/>
    <cellStyle name="20% - Accent4 7" xfId="87"/>
    <cellStyle name="20% - Accent4 8" xfId="88"/>
    <cellStyle name="20% - Accent4 9" xfId="89"/>
    <cellStyle name="20% - Accent5 10" xfId="90"/>
    <cellStyle name="20% - Accent5 11" xfId="91"/>
    <cellStyle name="20% - Accent5 12" xfId="92"/>
    <cellStyle name="20% - Accent5 13" xfId="93"/>
    <cellStyle name="20% - Accent5 2" xfId="94"/>
    <cellStyle name="20% - Accent5 3" xfId="95"/>
    <cellStyle name="20% - Accent5 4" xfId="96"/>
    <cellStyle name="20% - Accent5 5" xfId="97"/>
    <cellStyle name="20% - Accent5 6" xfId="98"/>
    <cellStyle name="20% - Accent5 7" xfId="99"/>
    <cellStyle name="20% - Accent5 8" xfId="100"/>
    <cellStyle name="20% - Accent5 9" xfId="101"/>
    <cellStyle name="20% - Accent6 10" xfId="102"/>
    <cellStyle name="20% - Accent6 11" xfId="103"/>
    <cellStyle name="20% - Accent6 12" xfId="104"/>
    <cellStyle name="20% - Accent6 13" xfId="105"/>
    <cellStyle name="20% - Accent6 2" xfId="106"/>
    <cellStyle name="20% - Accent6 3" xfId="107"/>
    <cellStyle name="20% - Accent6 4" xfId="108"/>
    <cellStyle name="20% - Accent6 5" xfId="109"/>
    <cellStyle name="20% - Accent6 6" xfId="110"/>
    <cellStyle name="20% - Accent6 7" xfId="111"/>
    <cellStyle name="20% - Accent6 8" xfId="112"/>
    <cellStyle name="20% - Accent6 9" xfId="113"/>
    <cellStyle name="40% - Accent1 10" xfId="114"/>
    <cellStyle name="40% - Accent1 11" xfId="115"/>
    <cellStyle name="40% - Accent1 12" xfId="116"/>
    <cellStyle name="40% - Accent1 13" xfId="117"/>
    <cellStyle name="40% - Accent1 2" xfId="118"/>
    <cellStyle name="40% - Accent1 3" xfId="119"/>
    <cellStyle name="40% - Accent1 4" xfId="120"/>
    <cellStyle name="40% - Accent1 5" xfId="121"/>
    <cellStyle name="40% - Accent1 6" xfId="122"/>
    <cellStyle name="40% - Accent1 7" xfId="123"/>
    <cellStyle name="40% - Accent1 8" xfId="124"/>
    <cellStyle name="40% - Accent1 9" xfId="125"/>
    <cellStyle name="40% - Accent2 10" xfId="126"/>
    <cellStyle name="40% - Accent2 11" xfId="127"/>
    <cellStyle name="40% - Accent2 12" xfId="128"/>
    <cellStyle name="40% - Accent2 13" xfId="129"/>
    <cellStyle name="40% - Accent2 2" xfId="130"/>
    <cellStyle name="40% - Accent2 3" xfId="131"/>
    <cellStyle name="40% - Accent2 4" xfId="132"/>
    <cellStyle name="40% - Accent2 5" xfId="133"/>
    <cellStyle name="40% - Accent2 6" xfId="134"/>
    <cellStyle name="40% - Accent2 7" xfId="135"/>
    <cellStyle name="40% - Accent2 8" xfId="136"/>
    <cellStyle name="40% - Accent2 9" xfId="137"/>
    <cellStyle name="40% - Accent3 10" xfId="138"/>
    <cellStyle name="40% - Accent3 11" xfId="139"/>
    <cellStyle name="40% - Accent3 12" xfId="140"/>
    <cellStyle name="40% - Accent3 13" xfId="141"/>
    <cellStyle name="40% - Accent3 2" xfId="142"/>
    <cellStyle name="40% - Accent3 3" xfId="143"/>
    <cellStyle name="40% - Accent3 4" xfId="144"/>
    <cellStyle name="40% - Accent3 5" xfId="145"/>
    <cellStyle name="40% - Accent3 6" xfId="146"/>
    <cellStyle name="40% - Accent3 7" xfId="147"/>
    <cellStyle name="40% - Accent3 8" xfId="148"/>
    <cellStyle name="40% - Accent3 9" xfId="149"/>
    <cellStyle name="40% - Accent4 10" xfId="150"/>
    <cellStyle name="40% - Accent4 11" xfId="151"/>
    <cellStyle name="40% - Accent4 12" xfId="152"/>
    <cellStyle name="40% - Accent4 13" xfId="153"/>
    <cellStyle name="40% - Accent4 2" xfId="154"/>
    <cellStyle name="40% - Accent4 3" xfId="155"/>
    <cellStyle name="40% - Accent4 4" xfId="156"/>
    <cellStyle name="40% - Accent4 5" xfId="157"/>
    <cellStyle name="40% - Accent4 6" xfId="158"/>
    <cellStyle name="40% - Accent4 7" xfId="159"/>
    <cellStyle name="40% - Accent4 8" xfId="160"/>
    <cellStyle name="40% - Accent4 9" xfId="161"/>
    <cellStyle name="40% - Accent5 10" xfId="162"/>
    <cellStyle name="40% - Accent5 11" xfId="163"/>
    <cellStyle name="40% - Accent5 12" xfId="164"/>
    <cellStyle name="40% - Accent5 13" xfId="165"/>
    <cellStyle name="40% - Accent5 2" xfId="166"/>
    <cellStyle name="40% - Accent5 3" xfId="167"/>
    <cellStyle name="40% - Accent5 4" xfId="168"/>
    <cellStyle name="40% - Accent5 5" xfId="169"/>
    <cellStyle name="40% - Accent5 6" xfId="170"/>
    <cellStyle name="40% - Accent5 7" xfId="171"/>
    <cellStyle name="40% - Accent5 8" xfId="172"/>
    <cellStyle name="40% - Accent5 9" xfId="173"/>
    <cellStyle name="40% - Accent6 10" xfId="174"/>
    <cellStyle name="40% - Accent6 11" xfId="175"/>
    <cellStyle name="40% - Accent6 12" xfId="176"/>
    <cellStyle name="40% - Accent6 13" xfId="177"/>
    <cellStyle name="40% - Accent6 2" xfId="178"/>
    <cellStyle name="40% - Accent6 3" xfId="179"/>
    <cellStyle name="40% - Accent6 4" xfId="180"/>
    <cellStyle name="40% - Accent6 5" xfId="181"/>
    <cellStyle name="40% - Accent6 6" xfId="182"/>
    <cellStyle name="40% - Accent6 7" xfId="183"/>
    <cellStyle name="40% - Accent6 8" xfId="184"/>
    <cellStyle name="40% - Accent6 9" xfId="185"/>
    <cellStyle name="60% - Accent1 10" xfId="186"/>
    <cellStyle name="60% - Accent1 11" xfId="187"/>
    <cellStyle name="60% - Accent1 12" xfId="188"/>
    <cellStyle name="60% - Accent1 13" xfId="189"/>
    <cellStyle name="60% - Accent1 2" xfId="190"/>
    <cellStyle name="60% - Accent1 3" xfId="191"/>
    <cellStyle name="60% - Accent1 4" xfId="192"/>
    <cellStyle name="60% - Accent1 5" xfId="193"/>
    <cellStyle name="60% - Accent1 6" xfId="194"/>
    <cellStyle name="60% - Accent1 7" xfId="195"/>
    <cellStyle name="60% - Accent1 8" xfId="196"/>
    <cellStyle name="60% - Accent1 9" xfId="197"/>
    <cellStyle name="60% - Accent2 10" xfId="198"/>
    <cellStyle name="60% - Accent2 11" xfId="199"/>
    <cellStyle name="60% - Accent2 12" xfId="200"/>
    <cellStyle name="60% - Accent2 13" xfId="201"/>
    <cellStyle name="60% - Accent2 2" xfId="202"/>
    <cellStyle name="60% - Accent2 3" xfId="203"/>
    <cellStyle name="60% - Accent2 4" xfId="204"/>
    <cellStyle name="60% - Accent2 5" xfId="205"/>
    <cellStyle name="60% - Accent2 6" xfId="206"/>
    <cellStyle name="60% - Accent2 7" xfId="207"/>
    <cellStyle name="60% - Accent2 8" xfId="208"/>
    <cellStyle name="60% - Accent2 9" xfId="209"/>
    <cellStyle name="60% - Accent3 10" xfId="210"/>
    <cellStyle name="60% - Accent3 11" xfId="211"/>
    <cellStyle name="60% - Accent3 12" xfId="212"/>
    <cellStyle name="60% - Accent3 13" xfId="213"/>
    <cellStyle name="60% - Accent3 2" xfId="214"/>
    <cellStyle name="60% - Accent3 3" xfId="215"/>
    <cellStyle name="60% - Accent3 4" xfId="216"/>
    <cellStyle name="60% - Accent3 5" xfId="217"/>
    <cellStyle name="60% - Accent3 6" xfId="218"/>
    <cellStyle name="60% - Accent3 7" xfId="219"/>
    <cellStyle name="60% - Accent3 8" xfId="220"/>
    <cellStyle name="60% - Accent3 9" xfId="221"/>
    <cellStyle name="60% - Accent4 10" xfId="222"/>
    <cellStyle name="60% - Accent4 11" xfId="223"/>
    <cellStyle name="60% - Accent4 12" xfId="224"/>
    <cellStyle name="60% - Accent4 13" xfId="225"/>
    <cellStyle name="60% - Accent4 2" xfId="226"/>
    <cellStyle name="60% - Accent4 3" xfId="227"/>
    <cellStyle name="60% - Accent4 4" xfId="228"/>
    <cellStyle name="60% - Accent4 5" xfId="229"/>
    <cellStyle name="60% - Accent4 6" xfId="230"/>
    <cellStyle name="60% - Accent4 7" xfId="231"/>
    <cellStyle name="60% - Accent4 8" xfId="232"/>
    <cellStyle name="60% - Accent4 9" xfId="233"/>
    <cellStyle name="60% - Accent5 10" xfId="234"/>
    <cellStyle name="60% - Accent5 11" xfId="235"/>
    <cellStyle name="60% - Accent5 12" xfId="236"/>
    <cellStyle name="60% - Accent5 13" xfId="237"/>
    <cellStyle name="60% - Accent5 2" xfId="238"/>
    <cellStyle name="60% - Accent5 3" xfId="239"/>
    <cellStyle name="60% - Accent5 4" xfId="240"/>
    <cellStyle name="60% - Accent5 5" xfId="241"/>
    <cellStyle name="60% - Accent5 6" xfId="242"/>
    <cellStyle name="60% - Accent5 7" xfId="243"/>
    <cellStyle name="60% - Accent5 8" xfId="244"/>
    <cellStyle name="60% - Accent5 9" xfId="245"/>
    <cellStyle name="60% - Accent6 10" xfId="246"/>
    <cellStyle name="60% - Accent6 11" xfId="247"/>
    <cellStyle name="60% - Accent6 12" xfId="248"/>
    <cellStyle name="60% - Accent6 13" xfId="249"/>
    <cellStyle name="60% - Accent6 2" xfId="250"/>
    <cellStyle name="60% - Accent6 3" xfId="251"/>
    <cellStyle name="60% - Accent6 4" xfId="252"/>
    <cellStyle name="60% - Accent6 5" xfId="253"/>
    <cellStyle name="60% - Accent6 6" xfId="254"/>
    <cellStyle name="60% - Accent6 7" xfId="255"/>
    <cellStyle name="60% - Accent6 8" xfId="256"/>
    <cellStyle name="60% - Accent6 9" xfId="257"/>
    <cellStyle name="Accent1 10" xfId="258"/>
    <cellStyle name="Accent1 11" xfId="259"/>
    <cellStyle name="Accent1 12" xfId="260"/>
    <cellStyle name="Accent1 13" xfId="261"/>
    <cellStyle name="Accent1 2" xfId="262"/>
    <cellStyle name="Accent1 3" xfId="263"/>
    <cellStyle name="Accent1 4" xfId="264"/>
    <cellStyle name="Accent1 5" xfId="265"/>
    <cellStyle name="Accent1 6" xfId="266"/>
    <cellStyle name="Accent1 7" xfId="267"/>
    <cellStyle name="Accent1 8" xfId="268"/>
    <cellStyle name="Accent1 9" xfId="269"/>
    <cellStyle name="Accent2 10" xfId="270"/>
    <cellStyle name="Accent2 11" xfId="271"/>
    <cellStyle name="Accent2 12" xfId="272"/>
    <cellStyle name="Accent2 13" xfId="273"/>
    <cellStyle name="Accent2 2" xfId="274"/>
    <cellStyle name="Accent2 3" xfId="275"/>
    <cellStyle name="Accent2 4" xfId="276"/>
    <cellStyle name="Accent2 5" xfId="277"/>
    <cellStyle name="Accent2 6" xfId="278"/>
    <cellStyle name="Accent2 7" xfId="279"/>
    <cellStyle name="Accent2 8" xfId="280"/>
    <cellStyle name="Accent2 9" xfId="281"/>
    <cellStyle name="Accent3 10" xfId="282"/>
    <cellStyle name="Accent3 11" xfId="283"/>
    <cellStyle name="Accent3 12" xfId="284"/>
    <cellStyle name="Accent3 13" xfId="285"/>
    <cellStyle name="Accent3 2" xfId="286"/>
    <cellStyle name="Accent3 3" xfId="287"/>
    <cellStyle name="Accent3 4" xfId="288"/>
    <cellStyle name="Accent3 5" xfId="289"/>
    <cellStyle name="Accent3 6" xfId="290"/>
    <cellStyle name="Accent3 7" xfId="291"/>
    <cellStyle name="Accent3 8" xfId="292"/>
    <cellStyle name="Accent3 9" xfId="293"/>
    <cellStyle name="Accent4 10" xfId="294"/>
    <cellStyle name="Accent4 11" xfId="295"/>
    <cellStyle name="Accent4 12" xfId="296"/>
    <cellStyle name="Accent4 13" xfId="297"/>
    <cellStyle name="Accent4 2" xfId="298"/>
    <cellStyle name="Accent4 3" xfId="299"/>
    <cellStyle name="Accent4 4" xfId="300"/>
    <cellStyle name="Accent4 5" xfId="301"/>
    <cellStyle name="Accent4 6" xfId="302"/>
    <cellStyle name="Accent4 7" xfId="303"/>
    <cellStyle name="Accent4 8" xfId="304"/>
    <cellStyle name="Accent4 9" xfId="305"/>
    <cellStyle name="Accent5 10" xfId="306"/>
    <cellStyle name="Accent5 11" xfId="307"/>
    <cellStyle name="Accent5 12" xfId="308"/>
    <cellStyle name="Accent5 13" xfId="309"/>
    <cellStyle name="Accent5 2" xfId="310"/>
    <cellStyle name="Accent5 3" xfId="311"/>
    <cellStyle name="Accent5 4" xfId="312"/>
    <cellStyle name="Accent5 5" xfId="313"/>
    <cellStyle name="Accent5 6" xfId="314"/>
    <cellStyle name="Accent5 7" xfId="315"/>
    <cellStyle name="Accent5 8" xfId="316"/>
    <cellStyle name="Accent5 9" xfId="317"/>
    <cellStyle name="Accent6 10" xfId="318"/>
    <cellStyle name="Accent6 11" xfId="319"/>
    <cellStyle name="Accent6 12" xfId="320"/>
    <cellStyle name="Accent6 13" xfId="321"/>
    <cellStyle name="Accent6 2" xfId="322"/>
    <cellStyle name="Accent6 3" xfId="323"/>
    <cellStyle name="Accent6 4" xfId="324"/>
    <cellStyle name="Accent6 5" xfId="325"/>
    <cellStyle name="Accent6 6" xfId="326"/>
    <cellStyle name="Accent6 7" xfId="327"/>
    <cellStyle name="Accent6 8" xfId="328"/>
    <cellStyle name="Accent6 9" xfId="329"/>
    <cellStyle name="Bad 10" xfId="330"/>
    <cellStyle name="Bad 11" xfId="331"/>
    <cellStyle name="Bad 12" xfId="332"/>
    <cellStyle name="Bad 13" xfId="333"/>
    <cellStyle name="Bad 2" xfId="334"/>
    <cellStyle name="Bad 3" xfId="335"/>
    <cellStyle name="Bad 4" xfId="336"/>
    <cellStyle name="Bad 5" xfId="337"/>
    <cellStyle name="Bad 6" xfId="338"/>
    <cellStyle name="Bad 7" xfId="339"/>
    <cellStyle name="Bad 8" xfId="340"/>
    <cellStyle name="Bad 9" xfId="341"/>
    <cellStyle name="Calculation 10" xfId="342"/>
    <cellStyle name="Calculation 11" xfId="343"/>
    <cellStyle name="Calculation 12" xfId="344"/>
    <cellStyle name="Calculation 13" xfId="345"/>
    <cellStyle name="Calculation 2" xfId="346"/>
    <cellStyle name="Calculation 3" xfId="347"/>
    <cellStyle name="Calculation 4" xfId="348"/>
    <cellStyle name="Calculation 5" xfId="349"/>
    <cellStyle name="Calculation 6" xfId="350"/>
    <cellStyle name="Calculation 7" xfId="351"/>
    <cellStyle name="Calculation 8" xfId="352"/>
    <cellStyle name="Calculation 9" xfId="353"/>
    <cellStyle name="Check Cell 10" xfId="354"/>
    <cellStyle name="Check Cell 11" xfId="355"/>
    <cellStyle name="Check Cell 12" xfId="356"/>
    <cellStyle name="Check Cell 13" xfId="357"/>
    <cellStyle name="Check Cell 2" xfId="358"/>
    <cellStyle name="Check Cell 3" xfId="359"/>
    <cellStyle name="Check Cell 4" xfId="360"/>
    <cellStyle name="Check Cell 5" xfId="361"/>
    <cellStyle name="Check Cell 6" xfId="362"/>
    <cellStyle name="Check Cell 7" xfId="363"/>
    <cellStyle name="Check Cell 8" xfId="364"/>
    <cellStyle name="Check Cell 9" xfId="365"/>
    <cellStyle name="Comma" xfId="1" builtinId="3"/>
    <cellStyle name="Comma 10" xfId="30"/>
    <cellStyle name="Comma 10 2" xfId="366"/>
    <cellStyle name="Comma 11" xfId="32"/>
    <cellStyle name="Comma 12" xfId="34"/>
    <cellStyle name="Comma 13" xfId="37"/>
    <cellStyle name="Comma 14" xfId="367"/>
    <cellStyle name="Comma 15" xfId="368"/>
    <cellStyle name="Comma 16" xfId="369"/>
    <cellStyle name="Comma 17" xfId="16"/>
    <cellStyle name="Comma 18" xfId="370"/>
    <cellStyle name="Comma 19" xfId="371"/>
    <cellStyle name="Comma 20" xfId="372"/>
    <cellStyle name="Comma 3" xfId="17"/>
    <cellStyle name="Comma 3 2" xfId="373"/>
    <cellStyle name="Comma 32" xfId="374"/>
    <cellStyle name="Comma 4" xfId="19"/>
    <cellStyle name="Comma 4 2" xfId="375"/>
    <cellStyle name="Comma 5" xfId="21"/>
    <cellStyle name="Comma 6" xfId="22"/>
    <cellStyle name="Comma 6 2" xfId="376"/>
    <cellStyle name="Comma 7" xfId="27"/>
    <cellStyle name="Comma 7 2" xfId="377"/>
    <cellStyle name="Comma 8" xfId="25"/>
    <cellStyle name="Comma 8 2" xfId="378"/>
    <cellStyle name="Comma 9" xfId="28"/>
    <cellStyle name="Comma 9 2" xfId="379"/>
    <cellStyle name="Explanatory Text 10" xfId="380"/>
    <cellStyle name="Explanatory Text 11" xfId="381"/>
    <cellStyle name="Explanatory Text 12" xfId="382"/>
    <cellStyle name="Explanatory Text 13" xfId="383"/>
    <cellStyle name="Explanatory Text 2" xfId="384"/>
    <cellStyle name="Explanatory Text 3" xfId="385"/>
    <cellStyle name="Explanatory Text 4" xfId="386"/>
    <cellStyle name="Explanatory Text 5" xfId="387"/>
    <cellStyle name="Explanatory Text 6" xfId="388"/>
    <cellStyle name="Explanatory Text 7" xfId="389"/>
    <cellStyle name="Explanatory Text 8" xfId="390"/>
    <cellStyle name="Explanatory Text 9" xfId="391"/>
    <cellStyle name="Good 10" xfId="392"/>
    <cellStyle name="Good 11" xfId="393"/>
    <cellStyle name="Good 12" xfId="394"/>
    <cellStyle name="Good 13" xfId="395"/>
    <cellStyle name="Good 2" xfId="396"/>
    <cellStyle name="Good 3" xfId="397"/>
    <cellStyle name="Good 4" xfId="398"/>
    <cellStyle name="Good 5" xfId="399"/>
    <cellStyle name="Good 6" xfId="400"/>
    <cellStyle name="Good 7" xfId="401"/>
    <cellStyle name="Good 8" xfId="402"/>
    <cellStyle name="Good 9" xfId="403"/>
    <cellStyle name="Heading 1 10" xfId="404"/>
    <cellStyle name="Heading 1 11" xfId="405"/>
    <cellStyle name="Heading 1 12" xfId="406"/>
    <cellStyle name="Heading 1 13" xfId="407"/>
    <cellStyle name="Heading 1 2" xfId="408"/>
    <cellStyle name="Heading 1 3" xfId="409"/>
    <cellStyle name="Heading 1 4" xfId="410"/>
    <cellStyle name="Heading 1 5" xfId="411"/>
    <cellStyle name="Heading 1 6" xfId="412"/>
    <cellStyle name="Heading 1 7" xfId="413"/>
    <cellStyle name="Heading 1 8" xfId="414"/>
    <cellStyle name="Heading 1 9" xfId="415"/>
    <cellStyle name="Heading 2 10" xfId="416"/>
    <cellStyle name="Heading 2 11" xfId="417"/>
    <cellStyle name="Heading 2 12" xfId="418"/>
    <cellStyle name="Heading 2 13" xfId="419"/>
    <cellStyle name="Heading 2 2" xfId="420"/>
    <cellStyle name="Heading 2 3" xfId="421"/>
    <cellStyle name="Heading 2 4" xfId="422"/>
    <cellStyle name="Heading 2 5" xfId="423"/>
    <cellStyle name="Heading 2 6" xfId="424"/>
    <cellStyle name="Heading 2 7" xfId="425"/>
    <cellStyle name="Heading 2 8" xfId="426"/>
    <cellStyle name="Heading 2 9" xfId="427"/>
    <cellStyle name="Heading 3 10" xfId="428"/>
    <cellStyle name="Heading 3 11" xfId="429"/>
    <cellStyle name="Heading 3 12" xfId="430"/>
    <cellStyle name="Heading 3 13" xfId="431"/>
    <cellStyle name="Heading 3 2" xfId="432"/>
    <cellStyle name="Heading 3 3" xfId="433"/>
    <cellStyle name="Heading 3 4" xfId="434"/>
    <cellStyle name="Heading 3 5" xfId="435"/>
    <cellStyle name="Heading 3 6" xfId="436"/>
    <cellStyle name="Heading 3 7" xfId="437"/>
    <cellStyle name="Heading 3 8" xfId="438"/>
    <cellStyle name="Heading 3 9" xfId="439"/>
    <cellStyle name="Heading 4 10" xfId="440"/>
    <cellStyle name="Heading 4 11" xfId="441"/>
    <cellStyle name="Heading 4 12" xfId="442"/>
    <cellStyle name="Heading 4 13" xfId="443"/>
    <cellStyle name="Heading 4 2" xfId="444"/>
    <cellStyle name="Heading 4 3" xfId="445"/>
    <cellStyle name="Heading 4 4" xfId="446"/>
    <cellStyle name="Heading 4 5" xfId="447"/>
    <cellStyle name="Heading 4 6" xfId="448"/>
    <cellStyle name="Heading 4 7" xfId="449"/>
    <cellStyle name="Heading 4 8" xfId="450"/>
    <cellStyle name="Heading 4 9" xfId="451"/>
    <cellStyle name="Hyperlink" xfId="2" builtinId="8"/>
    <cellStyle name="Input 10" xfId="452"/>
    <cellStyle name="Input 11" xfId="453"/>
    <cellStyle name="Input 12" xfId="454"/>
    <cellStyle name="Input 13" xfId="455"/>
    <cellStyle name="Input 2" xfId="456"/>
    <cellStyle name="Input 3" xfId="457"/>
    <cellStyle name="Input 4" xfId="458"/>
    <cellStyle name="Input 5" xfId="459"/>
    <cellStyle name="Input 6" xfId="460"/>
    <cellStyle name="Input 7" xfId="461"/>
    <cellStyle name="Input 8" xfId="462"/>
    <cellStyle name="Input 9" xfId="463"/>
    <cellStyle name="Linked Cell 10" xfId="464"/>
    <cellStyle name="Linked Cell 11" xfId="465"/>
    <cellStyle name="Linked Cell 12" xfId="466"/>
    <cellStyle name="Linked Cell 13" xfId="467"/>
    <cellStyle name="Linked Cell 2" xfId="468"/>
    <cellStyle name="Linked Cell 3" xfId="469"/>
    <cellStyle name="Linked Cell 4" xfId="470"/>
    <cellStyle name="Linked Cell 5" xfId="471"/>
    <cellStyle name="Linked Cell 6" xfId="472"/>
    <cellStyle name="Linked Cell 7" xfId="473"/>
    <cellStyle name="Linked Cell 8" xfId="474"/>
    <cellStyle name="Linked Cell 9" xfId="475"/>
    <cellStyle name="Neutral 10" xfId="476"/>
    <cellStyle name="Neutral 11" xfId="477"/>
    <cellStyle name="Neutral 12" xfId="478"/>
    <cellStyle name="Neutral 13" xfId="479"/>
    <cellStyle name="Neutral 2" xfId="480"/>
    <cellStyle name="Neutral 3" xfId="481"/>
    <cellStyle name="Neutral 4" xfId="482"/>
    <cellStyle name="Neutral 5" xfId="483"/>
    <cellStyle name="Neutral 6" xfId="484"/>
    <cellStyle name="Neutral 7" xfId="485"/>
    <cellStyle name="Neutral 8" xfId="486"/>
    <cellStyle name="Neutral 9" xfId="487"/>
    <cellStyle name="Normal" xfId="0" builtinId="0"/>
    <cellStyle name="Normal 10" xfId="10"/>
    <cellStyle name="Normal 10 10" xfId="489"/>
    <cellStyle name="Normal 10 11" xfId="490"/>
    <cellStyle name="Normal 10 12" xfId="491"/>
    <cellStyle name="Normal 10 13" xfId="492"/>
    <cellStyle name="Normal 10 14" xfId="493"/>
    <cellStyle name="Normal 10 15" xfId="494"/>
    <cellStyle name="Normal 10 2" xfId="488"/>
    <cellStyle name="Normal 10 2 2" xfId="495"/>
    <cellStyle name="Normal 10 3" xfId="496"/>
    <cellStyle name="Normal 10 4" xfId="497"/>
    <cellStyle name="Normal 10 5" xfId="498"/>
    <cellStyle name="Normal 10 6" xfId="499"/>
    <cellStyle name="Normal 10 7" xfId="500"/>
    <cellStyle name="Normal 10 8" xfId="501"/>
    <cellStyle name="Normal 10 9" xfId="502"/>
    <cellStyle name="Normal 11" xfId="503"/>
    <cellStyle name="Normal 12" xfId="11"/>
    <cellStyle name="Normal 12 10" xfId="505"/>
    <cellStyle name="Normal 12 11" xfId="506"/>
    <cellStyle name="Normal 12 12" xfId="507"/>
    <cellStyle name="Normal 12 13" xfId="508"/>
    <cellStyle name="Normal 12 14" xfId="509"/>
    <cellStyle name="Normal 12 15" xfId="510"/>
    <cellStyle name="Normal 12 2" xfId="504"/>
    <cellStyle name="Normal 12 2 2" xfId="511"/>
    <cellStyle name="Normal 12 3" xfId="512"/>
    <cellStyle name="Normal 12 4" xfId="513"/>
    <cellStyle name="Normal 12 5" xfId="514"/>
    <cellStyle name="Normal 12 6" xfId="515"/>
    <cellStyle name="Normal 12 7" xfId="516"/>
    <cellStyle name="Normal 12 8" xfId="517"/>
    <cellStyle name="Normal 12 9" xfId="518"/>
    <cellStyle name="Normal 13" xfId="12"/>
    <cellStyle name="Normal 13 10" xfId="520"/>
    <cellStyle name="Normal 13 11" xfId="521"/>
    <cellStyle name="Normal 13 12" xfId="522"/>
    <cellStyle name="Normal 13 13" xfId="523"/>
    <cellStyle name="Normal 13 14" xfId="524"/>
    <cellStyle name="Normal 13 15" xfId="525"/>
    <cellStyle name="Normal 13 2" xfId="519"/>
    <cellStyle name="Normal 13 2 2" xfId="526"/>
    <cellStyle name="Normal 13 3" xfId="527"/>
    <cellStyle name="Normal 13 4" xfId="528"/>
    <cellStyle name="Normal 13 5" xfId="529"/>
    <cellStyle name="Normal 13 6" xfId="530"/>
    <cellStyle name="Normal 13 7" xfId="531"/>
    <cellStyle name="Normal 13 8" xfId="532"/>
    <cellStyle name="Normal 13 9" xfId="533"/>
    <cellStyle name="Normal 14" xfId="13"/>
    <cellStyle name="Normal 14 10" xfId="535"/>
    <cellStyle name="Normal 14 11" xfId="536"/>
    <cellStyle name="Normal 14 12" xfId="537"/>
    <cellStyle name="Normal 14 13" xfId="538"/>
    <cellStyle name="Normal 14 14" xfId="539"/>
    <cellStyle name="Normal 14 15" xfId="540"/>
    <cellStyle name="Normal 14 2" xfId="534"/>
    <cellStyle name="Normal 14 2 2" xfId="541"/>
    <cellStyle name="Normal 14 3" xfId="542"/>
    <cellStyle name="Normal 14 4" xfId="543"/>
    <cellStyle name="Normal 14 5" xfId="544"/>
    <cellStyle name="Normal 14 6" xfId="545"/>
    <cellStyle name="Normal 14 7" xfId="546"/>
    <cellStyle name="Normal 14 8" xfId="547"/>
    <cellStyle name="Normal 14 9" xfId="548"/>
    <cellStyle name="Normal 15" xfId="14"/>
    <cellStyle name="Normal 15 10" xfId="550"/>
    <cellStyle name="Normal 15 11" xfId="551"/>
    <cellStyle name="Normal 15 12" xfId="552"/>
    <cellStyle name="Normal 15 13" xfId="553"/>
    <cellStyle name="Normal 15 14" xfId="554"/>
    <cellStyle name="Normal 15 15" xfId="555"/>
    <cellStyle name="Normal 15 2" xfId="549"/>
    <cellStyle name="Normal 15 2 2" xfId="556"/>
    <cellStyle name="Normal 15 3" xfId="557"/>
    <cellStyle name="Normal 15 4" xfId="558"/>
    <cellStyle name="Normal 15 5" xfId="559"/>
    <cellStyle name="Normal 15 6" xfId="560"/>
    <cellStyle name="Normal 15 7" xfId="561"/>
    <cellStyle name="Normal 15 8" xfId="562"/>
    <cellStyle name="Normal 15 9" xfId="563"/>
    <cellStyle name="Normal 16" xfId="15"/>
    <cellStyle name="Normal 16 10" xfId="565"/>
    <cellStyle name="Normal 16 11" xfId="566"/>
    <cellStyle name="Normal 16 12" xfId="567"/>
    <cellStyle name="Normal 16 13" xfId="568"/>
    <cellStyle name="Normal 16 14" xfId="569"/>
    <cellStyle name="Normal 16 15" xfId="570"/>
    <cellStyle name="Normal 16 2" xfId="564"/>
    <cellStyle name="Normal 16 2 2" xfId="571"/>
    <cellStyle name="Normal 16 3" xfId="572"/>
    <cellStyle name="Normal 16 4" xfId="573"/>
    <cellStyle name="Normal 16 5" xfId="574"/>
    <cellStyle name="Normal 16 6" xfId="575"/>
    <cellStyle name="Normal 16 7" xfId="576"/>
    <cellStyle name="Normal 16 8" xfId="577"/>
    <cellStyle name="Normal 16 9" xfId="578"/>
    <cellStyle name="Normal 17" xfId="579"/>
    <cellStyle name="Normal 18" xfId="580"/>
    <cellStyle name="Normal 19" xfId="581"/>
    <cellStyle name="Normal 2 10" xfId="33"/>
    <cellStyle name="Normal 2 11" xfId="35"/>
    <cellStyle name="Normal 2 12" xfId="36"/>
    <cellStyle name="Normal 2 13" xfId="38"/>
    <cellStyle name="Normal 2 14" xfId="39"/>
    <cellStyle name="Normal 2 15" xfId="40"/>
    <cellStyle name="Normal 2 16" xfId="41"/>
    <cellStyle name="Normal 2 17" xfId="582"/>
    <cellStyle name="Normal 2 18" xfId="583"/>
    <cellStyle name="Normal 2 19" xfId="584"/>
    <cellStyle name="Normal 2 2" xfId="3"/>
    <cellStyle name="Normal 2 20" xfId="585"/>
    <cellStyle name="Normal 2 21" xfId="586"/>
    <cellStyle name="Normal 2 22" xfId="587"/>
    <cellStyle name="Normal 2 23" xfId="588"/>
    <cellStyle name="Normal 2 24" xfId="589"/>
    <cellStyle name="Normal 2 25" xfId="590"/>
    <cellStyle name="Normal 2 26" xfId="591"/>
    <cellStyle name="Normal 2 3" xfId="18"/>
    <cellStyle name="Normal 2 4" xfId="20"/>
    <cellStyle name="Normal 2 5" xfId="23"/>
    <cellStyle name="Normal 2 6" xfId="24"/>
    <cellStyle name="Normal 2 7" xfId="26"/>
    <cellStyle name="Normal 2 8" xfId="29"/>
    <cellStyle name="Normal 2 9" xfId="31"/>
    <cellStyle name="Normal 20" xfId="592"/>
    <cellStyle name="Normal 21" xfId="593"/>
    <cellStyle name="Normal 23" xfId="594"/>
    <cellStyle name="Normal 24" xfId="595"/>
    <cellStyle name="Normal 25" xfId="596"/>
    <cellStyle name="Normal 26" xfId="597"/>
    <cellStyle name="Normal 27" xfId="598"/>
    <cellStyle name="Normal 28" xfId="599"/>
    <cellStyle name="Normal 29" xfId="600"/>
    <cellStyle name="Normal 3" xfId="4"/>
    <cellStyle name="Normal 3 10" xfId="602"/>
    <cellStyle name="Normal 3 11" xfId="603"/>
    <cellStyle name="Normal 3 12" xfId="604"/>
    <cellStyle name="Normal 3 13" xfId="605"/>
    <cellStyle name="Normal 3 14" xfId="606"/>
    <cellStyle name="Normal 3 15" xfId="607"/>
    <cellStyle name="Normal 3 2" xfId="601"/>
    <cellStyle name="Normal 3 2 2" xfId="608"/>
    <cellStyle name="Normal 3 3" xfId="609"/>
    <cellStyle name="Normal 3 4" xfId="610"/>
    <cellStyle name="Normal 3 5" xfId="611"/>
    <cellStyle name="Normal 3 6" xfId="612"/>
    <cellStyle name="Normal 3 7" xfId="613"/>
    <cellStyle name="Normal 3 8" xfId="614"/>
    <cellStyle name="Normal 3 9" xfId="615"/>
    <cellStyle name="Normal 30" xfId="616"/>
    <cellStyle name="Normal 4" xfId="617"/>
    <cellStyle name="Normal 5" xfId="5"/>
    <cellStyle name="Normal 5 10" xfId="619"/>
    <cellStyle name="Normal 5 11" xfId="620"/>
    <cellStyle name="Normal 5 12" xfId="621"/>
    <cellStyle name="Normal 5 13" xfId="622"/>
    <cellStyle name="Normal 5 14" xfId="623"/>
    <cellStyle name="Normal 5 15" xfId="624"/>
    <cellStyle name="Normal 5 2" xfId="618"/>
    <cellStyle name="Normal 5 2 2" xfId="625"/>
    <cellStyle name="Normal 5 3" xfId="626"/>
    <cellStyle name="Normal 5 4" xfId="627"/>
    <cellStyle name="Normal 5 5" xfId="628"/>
    <cellStyle name="Normal 5 6" xfId="629"/>
    <cellStyle name="Normal 5 7" xfId="630"/>
    <cellStyle name="Normal 5 8" xfId="631"/>
    <cellStyle name="Normal 5 9" xfId="632"/>
    <cellStyle name="Normal 6" xfId="6"/>
    <cellStyle name="Normal 6 10" xfId="634"/>
    <cellStyle name="Normal 6 11" xfId="635"/>
    <cellStyle name="Normal 6 12" xfId="636"/>
    <cellStyle name="Normal 6 13" xfId="637"/>
    <cellStyle name="Normal 6 14" xfId="638"/>
    <cellStyle name="Normal 6 15" xfId="639"/>
    <cellStyle name="Normal 6 2" xfId="633"/>
    <cellStyle name="Normal 6 2 2" xfId="640"/>
    <cellStyle name="Normal 6 3" xfId="641"/>
    <cellStyle name="Normal 6 4" xfId="642"/>
    <cellStyle name="Normal 6 5" xfId="643"/>
    <cellStyle name="Normal 6 6" xfId="644"/>
    <cellStyle name="Normal 6 7" xfId="645"/>
    <cellStyle name="Normal 6 8" xfId="646"/>
    <cellStyle name="Normal 6 9" xfId="647"/>
    <cellStyle name="Normal 7" xfId="7"/>
    <cellStyle name="Normal 7 10" xfId="649"/>
    <cellStyle name="Normal 7 11" xfId="650"/>
    <cellStyle name="Normal 7 12" xfId="651"/>
    <cellStyle name="Normal 7 13" xfId="652"/>
    <cellStyle name="Normal 7 14" xfId="653"/>
    <cellStyle name="Normal 7 15" xfId="654"/>
    <cellStyle name="Normal 7 2" xfId="648"/>
    <cellStyle name="Normal 7 2 2" xfId="655"/>
    <cellStyle name="Normal 7 3" xfId="656"/>
    <cellStyle name="Normal 7 4" xfId="657"/>
    <cellStyle name="Normal 7 5" xfId="658"/>
    <cellStyle name="Normal 7 6" xfId="659"/>
    <cellStyle name="Normal 7 7" xfId="660"/>
    <cellStyle name="Normal 7 8" xfId="661"/>
    <cellStyle name="Normal 7 9" xfId="662"/>
    <cellStyle name="Normal 8" xfId="8"/>
    <cellStyle name="Normal 8 10" xfId="664"/>
    <cellStyle name="Normal 8 11" xfId="665"/>
    <cellStyle name="Normal 8 12" xfId="666"/>
    <cellStyle name="Normal 8 13" xfId="667"/>
    <cellStyle name="Normal 8 14" xfId="668"/>
    <cellStyle name="Normal 8 15" xfId="669"/>
    <cellStyle name="Normal 8 2" xfId="663"/>
    <cellStyle name="Normal 8 2 2" xfId="670"/>
    <cellStyle name="Normal 8 3" xfId="671"/>
    <cellStyle name="Normal 8 4" xfId="672"/>
    <cellStyle name="Normal 8 5" xfId="673"/>
    <cellStyle name="Normal 8 6" xfId="674"/>
    <cellStyle name="Normal 8 7" xfId="675"/>
    <cellStyle name="Normal 8 8" xfId="676"/>
    <cellStyle name="Normal 8 9" xfId="677"/>
    <cellStyle name="Normal 9" xfId="9"/>
    <cellStyle name="Normal 9 10" xfId="679"/>
    <cellStyle name="Normal 9 11" xfId="680"/>
    <cellStyle name="Normal 9 12" xfId="681"/>
    <cellStyle name="Normal 9 13" xfId="682"/>
    <cellStyle name="Normal 9 14" xfId="683"/>
    <cellStyle name="Normal 9 15" xfId="684"/>
    <cellStyle name="Normal 9 2" xfId="678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colors>
    <mruColors>
      <color rgb="FFCD5C5C"/>
      <color rgb="FF0000FF"/>
      <color rgb="FF0000E1"/>
      <color rgb="FFFF9933"/>
      <color rgb="FF787878"/>
      <color rgb="FF008100"/>
      <color rgb="FFD0AE96"/>
      <color rgb="FF00FFE1"/>
      <color rgb="FFC2FEC2"/>
      <color rgb="FFE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abSelected="1" zoomScale="110" zoomScaleNormal="110" workbookViewId="0">
      <selection activeCell="E125" sqref="E1:F1048576"/>
    </sheetView>
  </sheetViews>
  <sheetFormatPr defaultColWidth="9" defaultRowHeight="24" x14ac:dyDescent="0.55000000000000004"/>
  <cols>
    <col min="1" max="1" width="12.25" style="7" customWidth="1"/>
    <col min="2" max="2" width="41.625" style="8" customWidth="1"/>
    <col min="3" max="3" width="16.625" style="28" customWidth="1"/>
    <col min="4" max="4" width="12.75" style="26" bestFit="1" customWidth="1"/>
    <col min="5" max="5" width="12.125" style="28" customWidth="1"/>
    <col min="6" max="6" width="9.125" style="26" bestFit="1" customWidth="1"/>
    <col min="7" max="16384" width="9" style="1"/>
  </cols>
  <sheetData>
    <row r="1" spans="1:6" ht="26.25" x14ac:dyDescent="0.55000000000000004">
      <c r="A1" s="66" t="s">
        <v>237</v>
      </c>
      <c r="B1" s="66"/>
      <c r="C1" s="66"/>
      <c r="D1" s="66"/>
      <c r="E1" s="64"/>
      <c r="F1" s="63"/>
    </row>
    <row r="2" spans="1:6" x14ac:dyDescent="0.55000000000000004">
      <c r="C2" s="72" t="s">
        <v>136</v>
      </c>
      <c r="D2" s="72"/>
      <c r="E2" s="64"/>
      <c r="F2" s="63"/>
    </row>
    <row r="3" spans="1:6" ht="21" x14ac:dyDescent="0.45">
      <c r="A3" s="67" t="s">
        <v>0</v>
      </c>
      <c r="B3" s="68" t="s">
        <v>1</v>
      </c>
      <c r="C3" s="69" t="s">
        <v>2</v>
      </c>
      <c r="D3" s="69"/>
      <c r="E3" s="64"/>
      <c r="F3" s="63"/>
    </row>
    <row r="4" spans="1:6" ht="21" x14ac:dyDescent="0.45">
      <c r="A4" s="67"/>
      <c r="B4" s="68"/>
      <c r="C4" s="46" t="s">
        <v>3</v>
      </c>
      <c r="D4" s="47" t="s">
        <v>4</v>
      </c>
      <c r="E4" s="64"/>
      <c r="F4" s="63"/>
    </row>
    <row r="5" spans="1:6" s="2" customFormat="1" ht="23.25" x14ac:dyDescent="0.5">
      <c r="A5" s="11" t="s">
        <v>123</v>
      </c>
      <c r="B5" s="10" t="s">
        <v>5</v>
      </c>
      <c r="C5" s="49">
        <v>154771</v>
      </c>
      <c r="D5" s="10">
        <v>2.1599999999999997</v>
      </c>
      <c r="E5" s="73"/>
      <c r="F5" s="74"/>
    </row>
    <row r="6" spans="1:6" s="3" customFormat="1" ht="21.75" x14ac:dyDescent="0.5">
      <c r="A6" s="9" t="s">
        <v>6</v>
      </c>
      <c r="B6" s="12" t="s">
        <v>7</v>
      </c>
      <c r="C6" s="28">
        <v>11152</v>
      </c>
      <c r="D6" s="29">
        <v>0.16</v>
      </c>
    </row>
    <row r="7" spans="1:6" s="3" customFormat="1" ht="21.75" x14ac:dyDescent="0.5">
      <c r="A7" s="9" t="s">
        <v>8</v>
      </c>
      <c r="B7" s="12" t="s">
        <v>9</v>
      </c>
      <c r="C7" s="28">
        <v>91</v>
      </c>
      <c r="D7" s="29">
        <v>0</v>
      </c>
    </row>
    <row r="8" spans="1:6" s="3" customFormat="1" ht="21.75" x14ac:dyDescent="0.5">
      <c r="A8" s="9" t="s">
        <v>10</v>
      </c>
      <c r="B8" s="12" t="s">
        <v>11</v>
      </c>
      <c r="C8" s="28">
        <v>100795</v>
      </c>
      <c r="D8" s="29">
        <v>1.41</v>
      </c>
    </row>
    <row r="9" spans="1:6" s="3" customFormat="1" ht="21.75" x14ac:dyDescent="0.5">
      <c r="A9" s="9" t="s">
        <v>160</v>
      </c>
      <c r="B9" s="12" t="s">
        <v>192</v>
      </c>
      <c r="C9" s="28">
        <v>9953</v>
      </c>
      <c r="D9" s="29">
        <v>0.14000000000000001</v>
      </c>
    </row>
    <row r="10" spans="1:6" s="3" customFormat="1" ht="21.75" x14ac:dyDescent="0.5">
      <c r="A10" s="9" t="s">
        <v>12</v>
      </c>
      <c r="B10" s="12" t="s">
        <v>13</v>
      </c>
      <c r="C10" s="28">
        <v>18220</v>
      </c>
      <c r="D10" s="29">
        <v>0.25</v>
      </c>
    </row>
    <row r="11" spans="1:6" s="3" customFormat="1" ht="21.75" x14ac:dyDescent="0.5">
      <c r="A11" s="9" t="s">
        <v>14</v>
      </c>
      <c r="B11" s="12" t="s">
        <v>15</v>
      </c>
      <c r="C11" s="28">
        <v>734</v>
      </c>
      <c r="D11" s="29">
        <v>0.01</v>
      </c>
    </row>
    <row r="12" spans="1:6" s="3" customFormat="1" ht="21.75" x14ac:dyDescent="0.5">
      <c r="A12" s="9" t="s">
        <v>16</v>
      </c>
      <c r="B12" s="12" t="s">
        <v>17</v>
      </c>
      <c r="C12" s="28">
        <v>825</v>
      </c>
      <c r="D12" s="29">
        <v>0.01</v>
      </c>
    </row>
    <row r="13" spans="1:6" s="3" customFormat="1" ht="21.75" x14ac:dyDescent="0.5">
      <c r="A13" s="9" t="s">
        <v>153</v>
      </c>
      <c r="B13" s="12" t="s">
        <v>156</v>
      </c>
      <c r="C13" s="28">
        <v>263</v>
      </c>
      <c r="D13" s="29">
        <v>0</v>
      </c>
    </row>
    <row r="14" spans="1:6" s="3" customFormat="1" ht="21.75" x14ac:dyDescent="0.5">
      <c r="A14" s="9" t="s">
        <v>18</v>
      </c>
      <c r="B14" s="12" t="s">
        <v>19</v>
      </c>
      <c r="C14" s="28">
        <v>2919</v>
      </c>
      <c r="D14" s="29">
        <v>0.04</v>
      </c>
    </row>
    <row r="15" spans="1:6" s="3" customFormat="1" ht="21.75" x14ac:dyDescent="0.5">
      <c r="A15" s="9" t="s">
        <v>20</v>
      </c>
      <c r="B15" s="12" t="s">
        <v>21</v>
      </c>
      <c r="C15" s="28">
        <v>1560</v>
      </c>
      <c r="D15" s="29">
        <v>0.02</v>
      </c>
    </row>
    <row r="16" spans="1:6" s="3" customFormat="1" ht="21.75" x14ac:dyDescent="0.5">
      <c r="A16" s="9" t="s">
        <v>22</v>
      </c>
      <c r="B16" s="12" t="s">
        <v>23</v>
      </c>
      <c r="C16" s="28">
        <v>21</v>
      </c>
      <c r="D16" s="29">
        <v>0</v>
      </c>
    </row>
    <row r="17" spans="1:6" s="3" customFormat="1" ht="21.75" x14ac:dyDescent="0.5">
      <c r="A17" s="9" t="s">
        <v>24</v>
      </c>
      <c r="B17" s="12" t="s">
        <v>25</v>
      </c>
      <c r="C17" s="28">
        <v>1415</v>
      </c>
      <c r="D17" s="29">
        <v>0.02</v>
      </c>
    </row>
    <row r="18" spans="1:6" s="3" customFormat="1" ht="21.75" x14ac:dyDescent="0.5">
      <c r="A18" s="9" t="s">
        <v>26</v>
      </c>
      <c r="B18" s="12" t="s">
        <v>27</v>
      </c>
      <c r="C18" s="28">
        <v>4065</v>
      </c>
      <c r="D18" s="29">
        <v>0.06</v>
      </c>
    </row>
    <row r="19" spans="1:6" s="3" customFormat="1" ht="21.75" x14ac:dyDescent="0.5">
      <c r="A19" s="9" t="s">
        <v>28</v>
      </c>
      <c r="B19" s="12" t="s">
        <v>29</v>
      </c>
      <c r="C19" s="28">
        <v>2259</v>
      </c>
      <c r="D19" s="29">
        <v>0.03</v>
      </c>
    </row>
    <row r="20" spans="1:6" s="3" customFormat="1" ht="21.75" x14ac:dyDescent="0.5">
      <c r="A20" s="9" t="s">
        <v>30</v>
      </c>
      <c r="B20" s="12" t="s">
        <v>31</v>
      </c>
      <c r="C20" s="28">
        <v>59</v>
      </c>
      <c r="D20" s="29">
        <v>0</v>
      </c>
    </row>
    <row r="21" spans="1:6" s="3" customFormat="1" ht="21.75" x14ac:dyDescent="0.5">
      <c r="A21" s="9" t="s">
        <v>230</v>
      </c>
      <c r="B21" s="12" t="s">
        <v>245</v>
      </c>
      <c r="C21" s="28">
        <v>440</v>
      </c>
      <c r="D21" s="29">
        <v>0.01</v>
      </c>
    </row>
    <row r="22" spans="1:6" s="3" customFormat="1" ht="23.25" x14ac:dyDescent="0.5">
      <c r="A22" s="13" t="s">
        <v>124</v>
      </c>
      <c r="B22" s="32" t="s">
        <v>32</v>
      </c>
      <c r="C22" s="50">
        <f>C23+C32+C43+C58+C82+C88+C94+C100+C102</f>
        <v>2550567</v>
      </c>
      <c r="D22" s="32">
        <f>D23+D32+D43+D58+D82+D88+D94+D100+D102</f>
        <v>35.580000000000005</v>
      </c>
      <c r="E22" s="75"/>
      <c r="F22" s="26"/>
    </row>
    <row r="23" spans="1:6" s="3" customFormat="1" ht="21.75" x14ac:dyDescent="0.5">
      <c r="A23" s="18" t="s">
        <v>125</v>
      </c>
      <c r="B23" s="15" t="s">
        <v>33</v>
      </c>
      <c r="C23" s="17">
        <v>226426</v>
      </c>
      <c r="D23" s="15">
        <v>3.1599999999999997</v>
      </c>
      <c r="E23" s="75"/>
      <c r="F23" s="26"/>
    </row>
    <row r="24" spans="1:6" s="3" customFormat="1" ht="21.75" x14ac:dyDescent="0.5">
      <c r="A24" s="9" t="s">
        <v>34</v>
      </c>
      <c r="B24" s="12" t="s">
        <v>35</v>
      </c>
      <c r="C24" s="28">
        <v>1665</v>
      </c>
      <c r="D24" s="29">
        <v>0.02</v>
      </c>
    </row>
    <row r="25" spans="1:6" s="2" customFormat="1" ht="22.5" x14ac:dyDescent="0.5">
      <c r="A25" s="9" t="s">
        <v>36</v>
      </c>
      <c r="B25" s="12" t="s">
        <v>37</v>
      </c>
      <c r="C25" s="28">
        <v>190487</v>
      </c>
      <c r="D25" s="29">
        <v>2.66</v>
      </c>
    </row>
    <row r="26" spans="1:6" s="2" customFormat="1" ht="22.5" x14ac:dyDescent="0.5">
      <c r="A26" s="30" t="s">
        <v>161</v>
      </c>
      <c r="B26" s="12" t="s">
        <v>193</v>
      </c>
      <c r="C26" s="28">
        <v>32110</v>
      </c>
      <c r="D26" s="29">
        <v>0.45</v>
      </c>
    </row>
    <row r="27" spans="1:6" s="2" customFormat="1" ht="22.5" x14ac:dyDescent="0.5">
      <c r="A27" s="30" t="s">
        <v>231</v>
      </c>
      <c r="B27" s="12" t="s">
        <v>246</v>
      </c>
      <c r="C27" s="28">
        <v>1033</v>
      </c>
      <c r="D27" s="29">
        <v>0.01</v>
      </c>
    </row>
    <row r="28" spans="1:6" s="2" customFormat="1" ht="22.5" x14ac:dyDescent="0.5">
      <c r="A28" s="30" t="s">
        <v>162</v>
      </c>
      <c r="B28" s="12" t="s">
        <v>194</v>
      </c>
      <c r="C28" s="28">
        <v>592</v>
      </c>
      <c r="D28" s="29">
        <v>0.01</v>
      </c>
    </row>
    <row r="29" spans="1:6" s="2" customFormat="1" ht="22.5" x14ac:dyDescent="0.5">
      <c r="A29" s="30" t="s">
        <v>232</v>
      </c>
      <c r="B29" s="12" t="s">
        <v>247</v>
      </c>
      <c r="C29" s="28">
        <v>112</v>
      </c>
      <c r="D29" s="29">
        <v>0</v>
      </c>
    </row>
    <row r="30" spans="1:6" s="2" customFormat="1" ht="22.5" x14ac:dyDescent="0.5">
      <c r="A30" s="30" t="s">
        <v>238</v>
      </c>
      <c r="B30" s="12" t="s">
        <v>248</v>
      </c>
      <c r="C30" s="28">
        <v>29</v>
      </c>
      <c r="D30" s="29">
        <v>0</v>
      </c>
    </row>
    <row r="31" spans="1:6" s="2" customFormat="1" ht="22.5" x14ac:dyDescent="0.5">
      <c r="A31" s="30" t="s">
        <v>163</v>
      </c>
      <c r="B31" s="12" t="s">
        <v>195</v>
      </c>
      <c r="C31" s="28">
        <v>398</v>
      </c>
      <c r="D31" s="29">
        <v>0.01</v>
      </c>
    </row>
    <row r="32" spans="1:6" s="2" customFormat="1" ht="21.75" x14ac:dyDescent="0.45">
      <c r="A32" s="33" t="s">
        <v>126</v>
      </c>
      <c r="B32" s="34" t="s">
        <v>38</v>
      </c>
      <c r="C32" s="51">
        <v>751106</v>
      </c>
      <c r="D32" s="34">
        <v>10.5</v>
      </c>
      <c r="E32" s="73"/>
      <c r="F32" s="74"/>
    </row>
    <row r="33" spans="1:6" s="3" customFormat="1" ht="21.75" x14ac:dyDescent="0.5">
      <c r="A33" s="9" t="s">
        <v>39</v>
      </c>
      <c r="B33" s="12" t="s">
        <v>40</v>
      </c>
      <c r="C33" s="28">
        <v>166746</v>
      </c>
      <c r="D33" s="29">
        <v>2.33</v>
      </c>
    </row>
    <row r="34" spans="1:6" s="3" customFormat="1" ht="21.75" x14ac:dyDescent="0.5">
      <c r="A34" s="9" t="s">
        <v>239</v>
      </c>
      <c r="B34" s="12" t="s">
        <v>249</v>
      </c>
      <c r="C34" s="28">
        <v>9069</v>
      </c>
      <c r="D34" s="29">
        <v>0.13</v>
      </c>
    </row>
    <row r="35" spans="1:6" s="3" customFormat="1" ht="21.75" x14ac:dyDescent="0.5">
      <c r="A35" s="9" t="s">
        <v>41</v>
      </c>
      <c r="B35" s="12" t="s">
        <v>42</v>
      </c>
      <c r="C35" s="28">
        <v>541024</v>
      </c>
      <c r="D35" s="29">
        <v>7.55</v>
      </c>
    </row>
    <row r="36" spans="1:6" s="3" customFormat="1" ht="21.75" x14ac:dyDescent="0.5">
      <c r="A36" s="9" t="s">
        <v>164</v>
      </c>
      <c r="B36" s="12" t="s">
        <v>196</v>
      </c>
      <c r="C36" s="28">
        <v>16246</v>
      </c>
      <c r="D36" s="29">
        <v>0.23</v>
      </c>
    </row>
    <row r="37" spans="1:6" s="3" customFormat="1" ht="21.75" x14ac:dyDescent="0.5">
      <c r="A37" s="9" t="s">
        <v>165</v>
      </c>
      <c r="B37" s="12" t="s">
        <v>197</v>
      </c>
      <c r="C37" s="28">
        <v>1125</v>
      </c>
      <c r="D37" s="29">
        <v>0.02</v>
      </c>
    </row>
    <row r="38" spans="1:6" s="3" customFormat="1" ht="21.75" x14ac:dyDescent="0.5">
      <c r="A38" s="9" t="s">
        <v>166</v>
      </c>
      <c r="B38" s="12" t="s">
        <v>198</v>
      </c>
      <c r="C38" s="28">
        <v>22</v>
      </c>
      <c r="D38" s="29">
        <v>0</v>
      </c>
    </row>
    <row r="39" spans="1:6" s="3" customFormat="1" ht="21.75" x14ac:dyDescent="0.5">
      <c r="A39" s="9" t="s">
        <v>167</v>
      </c>
      <c r="B39" s="12" t="s">
        <v>199</v>
      </c>
      <c r="C39" s="28">
        <v>14730</v>
      </c>
      <c r="D39" s="29">
        <v>0.21</v>
      </c>
    </row>
    <row r="40" spans="1:6" s="3" customFormat="1" ht="21.75" x14ac:dyDescent="0.5">
      <c r="A40" s="9" t="s">
        <v>168</v>
      </c>
      <c r="B40" s="12" t="s">
        <v>200</v>
      </c>
      <c r="C40" s="28">
        <v>216</v>
      </c>
      <c r="D40" s="29">
        <v>0</v>
      </c>
    </row>
    <row r="41" spans="1:6" s="3" customFormat="1" ht="21.75" x14ac:dyDescent="0.5">
      <c r="A41" s="9" t="s">
        <v>228</v>
      </c>
      <c r="B41" s="12" t="s">
        <v>201</v>
      </c>
      <c r="C41" s="28">
        <v>1918</v>
      </c>
      <c r="D41" s="29">
        <v>0.03</v>
      </c>
    </row>
    <row r="42" spans="1:6" s="3" customFormat="1" ht="21.75" x14ac:dyDescent="0.5">
      <c r="A42" s="9" t="s">
        <v>229</v>
      </c>
      <c r="B42" s="12" t="s">
        <v>250</v>
      </c>
      <c r="C42" s="28">
        <v>10</v>
      </c>
      <c r="D42" s="29">
        <v>0</v>
      </c>
    </row>
    <row r="43" spans="1:6" s="3" customFormat="1" ht="21.75" x14ac:dyDescent="0.5">
      <c r="A43" s="19" t="s">
        <v>127</v>
      </c>
      <c r="B43" s="35" t="s">
        <v>43</v>
      </c>
      <c r="C43" s="52">
        <v>553352</v>
      </c>
      <c r="D43" s="35">
        <v>7.6999999999999993</v>
      </c>
      <c r="E43" s="75"/>
      <c r="F43" s="26"/>
    </row>
    <row r="44" spans="1:6" s="3" customFormat="1" ht="21.75" x14ac:dyDescent="0.5">
      <c r="A44" s="25" t="s">
        <v>143</v>
      </c>
      <c r="B44" s="36" t="s">
        <v>145</v>
      </c>
      <c r="C44" s="28">
        <v>194</v>
      </c>
      <c r="D44" s="29">
        <v>0</v>
      </c>
    </row>
    <row r="45" spans="1:6" s="3" customFormat="1" ht="21.75" x14ac:dyDescent="0.5">
      <c r="A45" s="9" t="s">
        <v>44</v>
      </c>
      <c r="B45" s="12" t="s">
        <v>45</v>
      </c>
      <c r="C45" s="28">
        <v>229</v>
      </c>
      <c r="D45" s="29">
        <v>0</v>
      </c>
    </row>
    <row r="46" spans="1:6" s="3" customFormat="1" ht="21.75" x14ac:dyDescent="0.5">
      <c r="A46" s="9" t="s">
        <v>46</v>
      </c>
      <c r="B46" s="12" t="s">
        <v>47</v>
      </c>
      <c r="C46" s="28">
        <v>391410</v>
      </c>
      <c r="D46" s="29">
        <v>5.46</v>
      </c>
    </row>
    <row r="47" spans="1:6" s="2" customFormat="1" ht="22.5" x14ac:dyDescent="0.5">
      <c r="A47" s="9" t="s">
        <v>48</v>
      </c>
      <c r="B47" s="12" t="s">
        <v>49</v>
      </c>
      <c r="C47" s="28">
        <v>4644</v>
      </c>
      <c r="D47" s="29">
        <v>0.06</v>
      </c>
    </row>
    <row r="48" spans="1:6" s="2" customFormat="1" ht="22.5" x14ac:dyDescent="0.5">
      <c r="A48" s="9" t="s">
        <v>169</v>
      </c>
      <c r="B48" s="12" t="s">
        <v>202</v>
      </c>
      <c r="C48" s="28">
        <v>427</v>
      </c>
      <c r="D48" s="29">
        <v>0.01</v>
      </c>
    </row>
    <row r="49" spans="1:6" s="2" customFormat="1" ht="22.5" x14ac:dyDescent="0.5">
      <c r="A49" s="9" t="s">
        <v>170</v>
      </c>
      <c r="B49" s="12" t="s">
        <v>203</v>
      </c>
      <c r="C49" s="28">
        <v>144268</v>
      </c>
      <c r="D49" s="29">
        <v>2.0099999999999998</v>
      </c>
    </row>
    <row r="50" spans="1:6" s="3" customFormat="1" ht="21.75" x14ac:dyDescent="0.5">
      <c r="A50" s="9" t="s">
        <v>50</v>
      </c>
      <c r="B50" s="12" t="s">
        <v>51</v>
      </c>
      <c r="C50" s="28">
        <v>34</v>
      </c>
      <c r="D50" s="29">
        <v>0</v>
      </c>
    </row>
    <row r="51" spans="1:6" s="3" customFormat="1" ht="21.75" x14ac:dyDescent="0.5">
      <c r="A51" s="9" t="s">
        <v>171</v>
      </c>
      <c r="B51" s="12" t="s">
        <v>204</v>
      </c>
      <c r="C51" s="28">
        <v>3001</v>
      </c>
      <c r="D51" s="29">
        <v>0.04</v>
      </c>
    </row>
    <row r="52" spans="1:6" s="3" customFormat="1" ht="21.75" x14ac:dyDescent="0.5">
      <c r="A52" s="9" t="s">
        <v>240</v>
      </c>
      <c r="B52" s="12" t="s">
        <v>260</v>
      </c>
      <c r="C52" s="28">
        <v>48</v>
      </c>
      <c r="D52" s="29">
        <v>0</v>
      </c>
    </row>
    <row r="53" spans="1:6" s="3" customFormat="1" ht="21.75" x14ac:dyDescent="0.5">
      <c r="A53" s="9" t="s">
        <v>172</v>
      </c>
      <c r="B53" s="12" t="s">
        <v>205</v>
      </c>
      <c r="C53" s="28">
        <v>67</v>
      </c>
      <c r="D53" s="29">
        <v>0</v>
      </c>
    </row>
    <row r="54" spans="1:6" s="3" customFormat="1" ht="21.75" x14ac:dyDescent="0.5">
      <c r="A54" s="9" t="s">
        <v>52</v>
      </c>
      <c r="B54" s="12" t="s">
        <v>53</v>
      </c>
      <c r="C54" s="28">
        <v>8604</v>
      </c>
      <c r="D54" s="29">
        <v>0.12</v>
      </c>
    </row>
    <row r="55" spans="1:6" s="3" customFormat="1" ht="21.75" x14ac:dyDescent="0.5">
      <c r="A55" s="9" t="s">
        <v>173</v>
      </c>
      <c r="B55" s="12" t="s">
        <v>206</v>
      </c>
      <c r="C55" s="28">
        <v>295</v>
      </c>
      <c r="D55" s="29">
        <v>0</v>
      </c>
    </row>
    <row r="56" spans="1:6" s="3" customFormat="1" ht="21.75" x14ac:dyDescent="0.5">
      <c r="A56" s="9" t="s">
        <v>174</v>
      </c>
      <c r="B56" s="12" t="s">
        <v>207</v>
      </c>
      <c r="C56" s="28">
        <v>66</v>
      </c>
      <c r="D56" s="29">
        <v>0</v>
      </c>
    </row>
    <row r="57" spans="1:6" s="3" customFormat="1" ht="21.75" x14ac:dyDescent="0.5">
      <c r="A57" s="9" t="s">
        <v>175</v>
      </c>
      <c r="B57" s="12" t="s">
        <v>208</v>
      </c>
      <c r="C57" s="28">
        <v>65</v>
      </c>
      <c r="D57" s="29">
        <v>0</v>
      </c>
    </row>
    <row r="58" spans="1:6" s="3" customFormat="1" ht="21.75" x14ac:dyDescent="0.5">
      <c r="A58" s="16" t="s">
        <v>128</v>
      </c>
      <c r="B58" s="37" t="s">
        <v>137</v>
      </c>
      <c r="C58" s="53">
        <v>261713</v>
      </c>
      <c r="D58" s="37">
        <v>3.6399999999999997</v>
      </c>
      <c r="E58" s="75"/>
      <c r="F58" s="26"/>
    </row>
    <row r="59" spans="1:6" s="3" customFormat="1" ht="21.75" x14ac:dyDescent="0.5">
      <c r="A59" s="9" t="s">
        <v>120</v>
      </c>
      <c r="B59" s="12" t="s">
        <v>121</v>
      </c>
      <c r="C59" s="28">
        <v>3197</v>
      </c>
      <c r="D59" s="29">
        <v>0.04</v>
      </c>
    </row>
    <row r="60" spans="1:6" s="3" customFormat="1" ht="21.75" x14ac:dyDescent="0.5">
      <c r="A60" s="9" t="s">
        <v>54</v>
      </c>
      <c r="B60" s="12" t="s">
        <v>55</v>
      </c>
      <c r="C60" s="28">
        <v>35577</v>
      </c>
      <c r="D60" s="29">
        <v>0.5</v>
      </c>
    </row>
    <row r="61" spans="1:6" s="3" customFormat="1" ht="21.75" x14ac:dyDescent="0.5">
      <c r="A61" s="9" t="s">
        <v>176</v>
      </c>
      <c r="B61" s="12" t="s">
        <v>209</v>
      </c>
      <c r="C61" s="28">
        <v>2418</v>
      </c>
      <c r="D61" s="29">
        <v>0.03</v>
      </c>
    </row>
    <row r="62" spans="1:6" s="3" customFormat="1" ht="21.75" x14ac:dyDescent="0.5">
      <c r="A62" s="9" t="s">
        <v>144</v>
      </c>
      <c r="B62" s="12" t="s">
        <v>146</v>
      </c>
      <c r="C62" s="28">
        <v>605</v>
      </c>
      <c r="D62" s="29">
        <v>0.01</v>
      </c>
    </row>
    <row r="63" spans="1:6" s="3" customFormat="1" ht="21.75" x14ac:dyDescent="0.5">
      <c r="A63" s="9" t="s">
        <v>56</v>
      </c>
      <c r="B63" s="12" t="s">
        <v>57</v>
      </c>
      <c r="C63" s="28">
        <v>4773</v>
      </c>
      <c r="D63" s="29">
        <v>7.0000000000000007E-2</v>
      </c>
    </row>
    <row r="64" spans="1:6" s="3" customFormat="1" ht="21.75" x14ac:dyDescent="0.5">
      <c r="A64" s="9" t="s">
        <v>58</v>
      </c>
      <c r="B64" s="12" t="s">
        <v>122</v>
      </c>
      <c r="C64" s="28">
        <v>172</v>
      </c>
      <c r="D64" s="29">
        <v>0</v>
      </c>
    </row>
    <row r="65" spans="1:4" s="3" customFormat="1" ht="21.75" x14ac:dyDescent="0.5">
      <c r="A65" s="9" t="s">
        <v>177</v>
      </c>
      <c r="B65" s="12" t="s">
        <v>210</v>
      </c>
      <c r="C65" s="28">
        <v>53288</v>
      </c>
      <c r="D65" s="29">
        <v>0.74</v>
      </c>
    </row>
    <row r="66" spans="1:4" s="3" customFormat="1" ht="21.75" x14ac:dyDescent="0.5">
      <c r="A66" s="9" t="s">
        <v>147</v>
      </c>
      <c r="B66" s="12" t="s">
        <v>148</v>
      </c>
      <c r="C66" s="28">
        <v>22212</v>
      </c>
      <c r="D66" s="29">
        <v>0.31</v>
      </c>
    </row>
    <row r="67" spans="1:4" s="3" customFormat="1" ht="21.75" x14ac:dyDescent="0.5">
      <c r="A67" s="9" t="s">
        <v>59</v>
      </c>
      <c r="B67" s="12" t="s">
        <v>60</v>
      </c>
      <c r="C67" s="28">
        <v>14000</v>
      </c>
      <c r="D67" s="29">
        <v>0.2</v>
      </c>
    </row>
    <row r="68" spans="1:4" s="3" customFormat="1" ht="21.75" x14ac:dyDescent="0.5">
      <c r="A68" s="9" t="s">
        <v>241</v>
      </c>
      <c r="B68" s="12" t="s">
        <v>258</v>
      </c>
      <c r="C68" s="28">
        <v>16</v>
      </c>
      <c r="D68" s="29">
        <v>0</v>
      </c>
    </row>
    <row r="69" spans="1:4" s="3" customFormat="1" ht="21.75" x14ac:dyDescent="0.5">
      <c r="A69" s="9" t="s">
        <v>61</v>
      </c>
      <c r="B69" s="12" t="s">
        <v>62</v>
      </c>
      <c r="C69" s="28">
        <v>1585</v>
      </c>
      <c r="D69" s="29">
        <v>0.02</v>
      </c>
    </row>
    <row r="70" spans="1:4" s="3" customFormat="1" ht="21.75" x14ac:dyDescent="0.5">
      <c r="A70" s="9" t="s">
        <v>178</v>
      </c>
      <c r="B70" s="12" t="s">
        <v>211</v>
      </c>
      <c r="C70" s="28">
        <v>27879</v>
      </c>
      <c r="D70" s="29">
        <v>0.39</v>
      </c>
    </row>
    <row r="71" spans="1:4" s="3" customFormat="1" ht="21.75" x14ac:dyDescent="0.5">
      <c r="A71" s="9" t="s">
        <v>63</v>
      </c>
      <c r="B71" s="12" t="s">
        <v>64</v>
      </c>
      <c r="C71" s="28">
        <v>94419</v>
      </c>
      <c r="D71" s="29">
        <v>1.32</v>
      </c>
    </row>
    <row r="72" spans="1:4" s="3" customFormat="1" ht="21.75" x14ac:dyDescent="0.5">
      <c r="A72" s="9" t="s">
        <v>179</v>
      </c>
      <c r="B72" s="12" t="s">
        <v>212</v>
      </c>
      <c r="C72" s="28">
        <v>69</v>
      </c>
      <c r="D72" s="29">
        <v>0</v>
      </c>
    </row>
    <row r="73" spans="1:4" s="3" customFormat="1" ht="21.75" x14ac:dyDescent="0.5">
      <c r="A73" s="9" t="s">
        <v>65</v>
      </c>
      <c r="B73" s="12" t="s">
        <v>66</v>
      </c>
      <c r="C73" s="28">
        <v>36</v>
      </c>
      <c r="D73" s="29">
        <v>0</v>
      </c>
    </row>
    <row r="74" spans="1:4" s="3" customFormat="1" ht="21.75" x14ac:dyDescent="0.5">
      <c r="A74" s="9" t="s">
        <v>180</v>
      </c>
      <c r="B74" s="12" t="s">
        <v>213</v>
      </c>
      <c r="C74" s="28">
        <v>82</v>
      </c>
      <c r="D74" s="29">
        <v>0</v>
      </c>
    </row>
    <row r="75" spans="1:4" s="3" customFormat="1" ht="21.75" x14ac:dyDescent="0.5">
      <c r="A75" s="9" t="s">
        <v>181</v>
      </c>
      <c r="B75" s="12" t="s">
        <v>214</v>
      </c>
      <c r="C75" s="28">
        <v>92</v>
      </c>
      <c r="D75" s="29">
        <v>0</v>
      </c>
    </row>
    <row r="76" spans="1:4" s="3" customFormat="1" ht="21.75" x14ac:dyDescent="0.5">
      <c r="A76" s="9" t="s">
        <v>67</v>
      </c>
      <c r="B76" s="12" t="s">
        <v>68</v>
      </c>
      <c r="C76" s="28">
        <v>944</v>
      </c>
      <c r="D76" s="29">
        <v>0.01</v>
      </c>
    </row>
    <row r="77" spans="1:4" s="3" customFormat="1" ht="21.75" x14ac:dyDescent="0.5">
      <c r="A77" s="9" t="s">
        <v>235</v>
      </c>
      <c r="B77" s="12" t="s">
        <v>257</v>
      </c>
      <c r="C77" s="28">
        <v>139</v>
      </c>
      <c r="D77" s="29">
        <v>0</v>
      </c>
    </row>
    <row r="78" spans="1:4" s="3" customFormat="1" ht="21.75" x14ac:dyDescent="0.5">
      <c r="A78" s="9" t="s">
        <v>182</v>
      </c>
      <c r="B78" s="12" t="s">
        <v>215</v>
      </c>
      <c r="C78" s="28">
        <v>37</v>
      </c>
      <c r="D78" s="29">
        <v>0</v>
      </c>
    </row>
    <row r="79" spans="1:4" s="3" customFormat="1" ht="21.75" x14ac:dyDescent="0.5">
      <c r="A79" s="9" t="s">
        <v>183</v>
      </c>
      <c r="B79" s="12" t="s">
        <v>216</v>
      </c>
      <c r="C79" s="28">
        <v>22</v>
      </c>
      <c r="D79" s="29">
        <v>0</v>
      </c>
    </row>
    <row r="80" spans="1:4" s="3" customFormat="1" ht="21.75" x14ac:dyDescent="0.5">
      <c r="A80" s="9" t="s">
        <v>184</v>
      </c>
      <c r="B80" s="12" t="s">
        <v>217</v>
      </c>
      <c r="C80" s="28">
        <v>139</v>
      </c>
      <c r="D80" s="29">
        <v>0</v>
      </c>
    </row>
    <row r="81" spans="1:6" s="3" customFormat="1" ht="21.75" x14ac:dyDescent="0.5">
      <c r="A81" s="9" t="s">
        <v>259</v>
      </c>
      <c r="B81" s="12" t="s">
        <v>261</v>
      </c>
      <c r="C81" s="28">
        <v>12</v>
      </c>
      <c r="D81" s="29">
        <v>0</v>
      </c>
    </row>
    <row r="82" spans="1:6" s="3" customFormat="1" ht="21.75" x14ac:dyDescent="0.5">
      <c r="A82" s="20" t="s">
        <v>129</v>
      </c>
      <c r="B82" s="38" t="s">
        <v>69</v>
      </c>
      <c r="C82" s="54">
        <v>2277</v>
      </c>
      <c r="D82" s="38">
        <v>0.03</v>
      </c>
      <c r="E82" s="75"/>
      <c r="F82" s="26"/>
    </row>
    <row r="83" spans="1:6" s="3" customFormat="1" ht="21.75" x14ac:dyDescent="0.5">
      <c r="A83" s="9" t="s">
        <v>70</v>
      </c>
      <c r="B83" s="12" t="s">
        <v>71</v>
      </c>
      <c r="C83" s="28">
        <v>1585</v>
      </c>
      <c r="D83" s="29">
        <v>0.02</v>
      </c>
    </row>
    <row r="84" spans="1:6" s="3" customFormat="1" ht="21.75" x14ac:dyDescent="0.5">
      <c r="A84" s="9" t="s">
        <v>236</v>
      </c>
      <c r="B84" s="12" t="s">
        <v>253</v>
      </c>
      <c r="C84" s="28">
        <v>11</v>
      </c>
      <c r="D84" s="29">
        <v>0</v>
      </c>
    </row>
    <row r="85" spans="1:6" s="3" customFormat="1" ht="21.75" x14ac:dyDescent="0.5">
      <c r="A85" s="9" t="s">
        <v>242</v>
      </c>
      <c r="B85" s="12" t="s">
        <v>254</v>
      </c>
      <c r="C85" s="28">
        <v>11</v>
      </c>
      <c r="D85" s="29">
        <v>0</v>
      </c>
    </row>
    <row r="86" spans="1:6" s="3" customFormat="1" ht="21.75" x14ac:dyDescent="0.5">
      <c r="A86" s="9" t="s">
        <v>243</v>
      </c>
      <c r="B86" s="12" t="s">
        <v>255</v>
      </c>
      <c r="C86" s="28">
        <v>394</v>
      </c>
      <c r="D86" s="29">
        <v>0.01</v>
      </c>
    </row>
    <row r="87" spans="1:6" s="3" customFormat="1" ht="21.75" x14ac:dyDescent="0.5">
      <c r="A87" s="9" t="s">
        <v>185</v>
      </c>
      <c r="B87" s="12" t="s">
        <v>218</v>
      </c>
      <c r="C87" s="28">
        <v>276</v>
      </c>
      <c r="D87" s="29">
        <v>0</v>
      </c>
    </row>
    <row r="88" spans="1:6" s="3" customFormat="1" ht="21.75" x14ac:dyDescent="0.5">
      <c r="A88" s="31" t="s">
        <v>186</v>
      </c>
      <c r="B88" s="39" t="s">
        <v>219</v>
      </c>
      <c r="C88" s="55">
        <v>748630</v>
      </c>
      <c r="D88" s="39">
        <v>10.450000000000001</v>
      </c>
      <c r="E88" s="75"/>
      <c r="F88" s="26"/>
    </row>
    <row r="89" spans="1:6" s="3" customFormat="1" ht="21.75" x14ac:dyDescent="0.5">
      <c r="A89" s="9" t="s">
        <v>187</v>
      </c>
      <c r="B89" s="12" t="s">
        <v>262</v>
      </c>
      <c r="C89" s="28">
        <v>434882</v>
      </c>
      <c r="D89" s="29">
        <v>6.07</v>
      </c>
    </row>
    <row r="90" spans="1:6" s="3" customFormat="1" ht="21.75" x14ac:dyDescent="0.5">
      <c r="A90" s="9" t="s">
        <v>188</v>
      </c>
      <c r="B90" s="12" t="s">
        <v>263</v>
      </c>
      <c r="C90" s="28">
        <v>278755</v>
      </c>
      <c r="D90" s="29">
        <v>3.89</v>
      </c>
    </row>
    <row r="91" spans="1:6" s="3" customFormat="1" ht="21.75" x14ac:dyDescent="0.5">
      <c r="A91" s="9" t="s">
        <v>233</v>
      </c>
      <c r="B91" s="12" t="s">
        <v>251</v>
      </c>
      <c r="C91" s="28">
        <v>374</v>
      </c>
      <c r="D91" s="29">
        <v>0.01</v>
      </c>
    </row>
    <row r="92" spans="1:6" s="3" customFormat="1" ht="21.75" x14ac:dyDescent="0.5">
      <c r="A92" s="9" t="s">
        <v>189</v>
      </c>
      <c r="B92" s="12" t="s">
        <v>264</v>
      </c>
      <c r="C92" s="28">
        <v>32856</v>
      </c>
      <c r="D92" s="29">
        <v>0.46</v>
      </c>
    </row>
    <row r="93" spans="1:6" s="3" customFormat="1" ht="21.75" x14ac:dyDescent="0.5">
      <c r="A93" s="9" t="s">
        <v>234</v>
      </c>
      <c r="B93" s="12" t="s">
        <v>252</v>
      </c>
      <c r="C93" s="28">
        <v>1763</v>
      </c>
      <c r="D93" s="29">
        <v>0.02</v>
      </c>
    </row>
    <row r="94" spans="1:6" s="3" customFormat="1" ht="21.75" x14ac:dyDescent="0.5">
      <c r="A94" s="14" t="s">
        <v>130</v>
      </c>
      <c r="B94" s="40" t="s">
        <v>72</v>
      </c>
      <c r="C94" s="56">
        <v>1854</v>
      </c>
      <c r="D94" s="40">
        <v>0.03</v>
      </c>
      <c r="E94" s="75"/>
      <c r="F94" s="26"/>
    </row>
    <row r="95" spans="1:6" s="3" customFormat="1" ht="21.75" x14ac:dyDescent="0.5">
      <c r="A95" s="9" t="s">
        <v>154</v>
      </c>
      <c r="B95" s="12" t="s">
        <v>155</v>
      </c>
      <c r="C95" s="28">
        <v>32</v>
      </c>
      <c r="D95" s="29">
        <v>0</v>
      </c>
    </row>
    <row r="96" spans="1:6" s="3" customFormat="1" ht="21.75" x14ac:dyDescent="0.5">
      <c r="A96" s="9" t="s">
        <v>73</v>
      </c>
      <c r="B96" s="12" t="s">
        <v>74</v>
      </c>
      <c r="C96" s="28">
        <v>779</v>
      </c>
      <c r="D96" s="29">
        <v>0.01</v>
      </c>
    </row>
    <row r="97" spans="1:6" s="2" customFormat="1" ht="22.5" x14ac:dyDescent="0.5">
      <c r="A97" s="9" t="s">
        <v>75</v>
      </c>
      <c r="B97" s="12" t="s">
        <v>76</v>
      </c>
      <c r="C97" s="28">
        <v>574</v>
      </c>
      <c r="D97" s="29">
        <v>0.01</v>
      </c>
    </row>
    <row r="98" spans="1:6" s="3" customFormat="1" ht="21.75" x14ac:dyDescent="0.5">
      <c r="A98" s="9" t="s">
        <v>77</v>
      </c>
      <c r="B98" s="12" t="s">
        <v>78</v>
      </c>
      <c r="C98" s="28">
        <v>389</v>
      </c>
      <c r="D98" s="29">
        <v>0.01</v>
      </c>
    </row>
    <row r="99" spans="1:6" s="3" customFormat="1" ht="21.75" x14ac:dyDescent="0.5">
      <c r="A99" s="9" t="s">
        <v>79</v>
      </c>
      <c r="B99" s="12" t="s">
        <v>80</v>
      </c>
      <c r="C99" s="28">
        <v>80</v>
      </c>
      <c r="D99" s="29">
        <v>0</v>
      </c>
    </row>
    <row r="100" spans="1:6" s="3" customFormat="1" ht="21.75" x14ac:dyDescent="0.5">
      <c r="A100" s="21" t="s">
        <v>131</v>
      </c>
      <c r="B100" s="41" t="s">
        <v>138</v>
      </c>
      <c r="C100" s="57">
        <v>320</v>
      </c>
      <c r="D100" s="41">
        <v>0</v>
      </c>
      <c r="E100" s="75"/>
      <c r="F100" s="75"/>
    </row>
    <row r="101" spans="1:6" s="3" customFormat="1" ht="21.75" x14ac:dyDescent="0.5">
      <c r="A101" s="9" t="s">
        <v>81</v>
      </c>
      <c r="B101" s="12" t="s">
        <v>82</v>
      </c>
      <c r="C101" s="28">
        <v>320</v>
      </c>
      <c r="D101" s="29">
        <v>0</v>
      </c>
    </row>
    <row r="102" spans="1:6" s="3" customFormat="1" ht="21.75" x14ac:dyDescent="0.5">
      <c r="A102" s="27" t="s">
        <v>149</v>
      </c>
      <c r="B102" s="42" t="s">
        <v>151</v>
      </c>
      <c r="C102" s="58">
        <v>4889</v>
      </c>
      <c r="D102" s="42">
        <v>7.0000000000000007E-2</v>
      </c>
      <c r="E102" s="75"/>
      <c r="F102" s="26"/>
    </row>
    <row r="103" spans="1:6" s="3" customFormat="1" ht="21.75" x14ac:dyDescent="0.5">
      <c r="A103" s="9" t="s">
        <v>150</v>
      </c>
      <c r="B103" s="26" t="s">
        <v>151</v>
      </c>
      <c r="C103" s="28">
        <v>4889</v>
      </c>
      <c r="D103" s="29">
        <v>7.0000000000000007E-2</v>
      </c>
    </row>
    <row r="104" spans="1:6" s="3" customFormat="1" ht="23.25" x14ac:dyDescent="0.5">
      <c r="A104" s="22" t="s">
        <v>132</v>
      </c>
      <c r="B104" s="43" t="s">
        <v>83</v>
      </c>
      <c r="C104" s="59">
        <v>4346171</v>
      </c>
      <c r="D104" s="43">
        <v>60.61</v>
      </c>
      <c r="E104" s="75"/>
      <c r="F104" s="26"/>
    </row>
    <row r="105" spans="1:6" s="3" customFormat="1" ht="21.75" x14ac:dyDescent="0.5">
      <c r="A105" s="9" t="s">
        <v>84</v>
      </c>
      <c r="B105" s="12" t="s">
        <v>220</v>
      </c>
      <c r="C105" s="28">
        <v>904</v>
      </c>
      <c r="D105" s="29">
        <v>0.01</v>
      </c>
    </row>
    <row r="106" spans="1:6" s="3" customFormat="1" ht="21.75" x14ac:dyDescent="0.5">
      <c r="A106" s="9" t="s">
        <v>85</v>
      </c>
      <c r="B106" s="12" t="s">
        <v>221</v>
      </c>
      <c r="C106" s="28">
        <v>581658</v>
      </c>
      <c r="D106" s="29">
        <v>8.11</v>
      </c>
    </row>
    <row r="107" spans="1:6" s="3" customFormat="1" ht="21.75" x14ac:dyDescent="0.5">
      <c r="A107" s="9" t="s">
        <v>190</v>
      </c>
      <c r="B107" s="12" t="s">
        <v>222</v>
      </c>
      <c r="C107" s="28">
        <v>126788</v>
      </c>
      <c r="D107" s="29">
        <v>1.77</v>
      </c>
    </row>
    <row r="108" spans="1:6" s="3" customFormat="1" ht="21.75" x14ac:dyDescent="0.5">
      <c r="A108" s="9" t="s">
        <v>191</v>
      </c>
      <c r="B108" s="12" t="s">
        <v>223</v>
      </c>
      <c r="C108" s="28">
        <v>3632136</v>
      </c>
      <c r="D108" s="29">
        <v>50.66</v>
      </c>
    </row>
    <row r="109" spans="1:6" s="3" customFormat="1" ht="21.75" x14ac:dyDescent="0.5">
      <c r="A109" s="9" t="s">
        <v>86</v>
      </c>
      <c r="B109" s="12" t="s">
        <v>87</v>
      </c>
      <c r="C109" s="28">
        <v>4612</v>
      </c>
      <c r="D109" s="29">
        <v>0.06</v>
      </c>
    </row>
    <row r="110" spans="1:6" s="3" customFormat="1" ht="21.75" x14ac:dyDescent="0.5">
      <c r="A110" s="9" t="s">
        <v>244</v>
      </c>
      <c r="B110" s="12" t="s">
        <v>256</v>
      </c>
      <c r="C110" s="28">
        <v>73</v>
      </c>
      <c r="D110" s="29">
        <v>0</v>
      </c>
    </row>
    <row r="111" spans="1:6" s="3" customFormat="1" ht="23.25" x14ac:dyDescent="0.5">
      <c r="A111" s="23" t="s">
        <v>133</v>
      </c>
      <c r="B111" s="44" t="s">
        <v>88</v>
      </c>
      <c r="C111" s="60">
        <v>53075</v>
      </c>
      <c r="D111" s="44">
        <v>0.74</v>
      </c>
      <c r="E111" s="75"/>
      <c r="F111" s="26"/>
    </row>
    <row r="112" spans="1:6" s="3" customFormat="1" ht="21.75" x14ac:dyDescent="0.5">
      <c r="A112" s="9" t="s">
        <v>89</v>
      </c>
      <c r="B112" s="12" t="s">
        <v>90</v>
      </c>
      <c r="C112" s="28">
        <v>24604</v>
      </c>
      <c r="D112" s="29">
        <v>0.34</v>
      </c>
    </row>
    <row r="113" spans="1:6" s="3" customFormat="1" ht="21.75" x14ac:dyDescent="0.5">
      <c r="A113" s="9" t="s">
        <v>91</v>
      </c>
      <c r="B113" s="12" t="s">
        <v>92</v>
      </c>
      <c r="C113" s="28">
        <v>1965</v>
      </c>
      <c r="D113" s="29">
        <v>0.03</v>
      </c>
    </row>
    <row r="114" spans="1:6" s="3" customFormat="1" ht="21.75" x14ac:dyDescent="0.5">
      <c r="A114" s="9" t="s">
        <v>93</v>
      </c>
      <c r="B114" s="12" t="s">
        <v>94</v>
      </c>
      <c r="C114" s="28">
        <v>23723</v>
      </c>
      <c r="D114" s="29">
        <v>0.33</v>
      </c>
    </row>
    <row r="115" spans="1:6" s="3" customFormat="1" ht="21.75" x14ac:dyDescent="0.5">
      <c r="A115" s="9" t="s">
        <v>95</v>
      </c>
      <c r="B115" s="12" t="s">
        <v>96</v>
      </c>
      <c r="C115" s="28">
        <v>2687</v>
      </c>
      <c r="D115" s="29">
        <v>0.04</v>
      </c>
    </row>
    <row r="116" spans="1:6" s="3" customFormat="1" ht="21.75" x14ac:dyDescent="0.5">
      <c r="A116" s="9" t="s">
        <v>97</v>
      </c>
      <c r="B116" s="12" t="s">
        <v>98</v>
      </c>
      <c r="C116" s="28">
        <v>96</v>
      </c>
      <c r="D116" s="29">
        <v>0</v>
      </c>
    </row>
    <row r="117" spans="1:6" s="3" customFormat="1" ht="23.25" x14ac:dyDescent="0.5">
      <c r="A117" s="24" t="s">
        <v>134</v>
      </c>
      <c r="B117" s="45" t="s">
        <v>99</v>
      </c>
      <c r="C117" s="61">
        <v>65461</v>
      </c>
      <c r="D117" s="45">
        <v>0.91</v>
      </c>
      <c r="E117" s="75"/>
      <c r="F117" s="26"/>
    </row>
    <row r="118" spans="1:6" s="3" customFormat="1" ht="21.75" x14ac:dyDescent="0.5">
      <c r="A118" s="9" t="s">
        <v>100</v>
      </c>
      <c r="B118" s="12" t="s">
        <v>101</v>
      </c>
      <c r="C118" s="28">
        <v>1995</v>
      </c>
      <c r="D118" s="29">
        <v>0.03</v>
      </c>
    </row>
    <row r="119" spans="1:6" s="3" customFormat="1" ht="21.75" x14ac:dyDescent="0.5">
      <c r="A119" s="9" t="s">
        <v>102</v>
      </c>
      <c r="B119" s="12" t="s">
        <v>103</v>
      </c>
      <c r="C119" s="28">
        <v>59062</v>
      </c>
      <c r="D119" s="29">
        <v>0.82</v>
      </c>
    </row>
    <row r="120" spans="1:6" s="3" customFormat="1" ht="21.75" x14ac:dyDescent="0.5">
      <c r="A120" s="9" t="s">
        <v>157</v>
      </c>
      <c r="B120" s="12" t="s">
        <v>224</v>
      </c>
      <c r="C120" s="28">
        <v>99</v>
      </c>
      <c r="D120" s="29">
        <v>0</v>
      </c>
    </row>
    <row r="121" spans="1:6" s="3" customFormat="1" ht="21.75" x14ac:dyDescent="0.5">
      <c r="A121" s="9" t="s">
        <v>104</v>
      </c>
      <c r="B121" s="12" t="s">
        <v>105</v>
      </c>
      <c r="C121" s="28">
        <v>422</v>
      </c>
      <c r="D121" s="29">
        <v>0.01</v>
      </c>
    </row>
    <row r="122" spans="1:6" s="3" customFormat="1" ht="21.75" x14ac:dyDescent="0.5">
      <c r="A122" s="9" t="s">
        <v>106</v>
      </c>
      <c r="B122" s="12" t="s">
        <v>107</v>
      </c>
      <c r="C122" s="28">
        <v>104</v>
      </c>
      <c r="D122" s="29">
        <v>0</v>
      </c>
    </row>
    <row r="123" spans="1:6" s="3" customFormat="1" ht="21.75" x14ac:dyDescent="0.5">
      <c r="A123" s="9" t="s">
        <v>108</v>
      </c>
      <c r="B123" s="12" t="s">
        <v>109</v>
      </c>
      <c r="C123" s="28">
        <v>516</v>
      </c>
      <c r="D123" s="29">
        <v>0.01</v>
      </c>
    </row>
    <row r="124" spans="1:6" s="3" customFormat="1" ht="21.75" x14ac:dyDescent="0.5">
      <c r="A124" s="9" t="s">
        <v>110</v>
      </c>
      <c r="B124" s="12" t="s">
        <v>111</v>
      </c>
      <c r="C124" s="28">
        <v>83</v>
      </c>
      <c r="D124" s="29">
        <v>0</v>
      </c>
    </row>
    <row r="125" spans="1:6" s="3" customFormat="1" ht="21.75" x14ac:dyDescent="0.5">
      <c r="A125" s="9" t="s">
        <v>158</v>
      </c>
      <c r="B125" s="12" t="s">
        <v>225</v>
      </c>
      <c r="C125" s="28">
        <v>54</v>
      </c>
      <c r="D125" s="29">
        <v>0</v>
      </c>
    </row>
    <row r="126" spans="1:6" s="3" customFormat="1" ht="21.75" x14ac:dyDescent="0.5">
      <c r="A126" s="9" t="s">
        <v>112</v>
      </c>
      <c r="B126" s="12" t="s">
        <v>113</v>
      </c>
      <c r="C126" s="28">
        <v>598</v>
      </c>
      <c r="D126" s="29">
        <v>0.01</v>
      </c>
    </row>
    <row r="127" spans="1:6" s="3" customFormat="1" ht="21.75" x14ac:dyDescent="0.5">
      <c r="A127" s="9" t="s">
        <v>159</v>
      </c>
      <c r="B127" s="12" t="s">
        <v>226</v>
      </c>
      <c r="C127" s="28">
        <v>40</v>
      </c>
      <c r="D127" s="29">
        <v>0</v>
      </c>
    </row>
    <row r="128" spans="1:6" s="3" customFormat="1" ht="21.75" x14ac:dyDescent="0.5">
      <c r="A128" s="9" t="s">
        <v>114</v>
      </c>
      <c r="B128" s="12" t="s">
        <v>115</v>
      </c>
      <c r="C128" s="28">
        <v>32</v>
      </c>
      <c r="D128" s="29">
        <v>0</v>
      </c>
    </row>
    <row r="129" spans="1:6" s="3" customFormat="1" ht="21.75" x14ac:dyDescent="0.5">
      <c r="A129" s="9" t="s">
        <v>116</v>
      </c>
      <c r="B129" s="12" t="s">
        <v>117</v>
      </c>
      <c r="C129" s="28">
        <v>2425</v>
      </c>
      <c r="D129" s="29">
        <v>0.03</v>
      </c>
    </row>
    <row r="130" spans="1:6" s="3" customFormat="1" ht="21.75" x14ac:dyDescent="0.5">
      <c r="A130" s="9" t="s">
        <v>118</v>
      </c>
      <c r="B130" s="12" t="s">
        <v>119</v>
      </c>
      <c r="C130" s="28">
        <v>31</v>
      </c>
      <c r="D130" s="29">
        <v>0</v>
      </c>
    </row>
    <row r="131" spans="1:6" s="3" customFormat="1" ht="23.25" x14ac:dyDescent="0.5">
      <c r="A131" s="65" t="s">
        <v>139</v>
      </c>
      <c r="B131" s="65"/>
      <c r="C131" s="62">
        <f>C117+C111+C104+C22+C5</f>
        <v>7170045</v>
      </c>
      <c r="D131" s="48">
        <f>D117+D111+D104+D22+D5</f>
        <v>100</v>
      </c>
      <c r="E131" s="75"/>
      <c r="F131" s="26"/>
    </row>
    <row r="132" spans="1:6" s="3" customFormat="1" ht="21.75" x14ac:dyDescent="0.5">
      <c r="A132" s="4" t="s">
        <v>135</v>
      </c>
      <c r="B132" s="70" t="s">
        <v>140</v>
      </c>
      <c r="C132" s="70"/>
      <c r="D132" s="70"/>
      <c r="E132" s="28"/>
      <c r="F132" s="26"/>
    </row>
    <row r="133" spans="1:6" s="3" customFormat="1" ht="21.75" x14ac:dyDescent="0.5">
      <c r="A133" s="5"/>
      <c r="B133" s="71" t="s">
        <v>141</v>
      </c>
      <c r="C133" s="71"/>
      <c r="D133" s="71"/>
      <c r="E133" s="28"/>
      <c r="F133" s="26"/>
    </row>
    <row r="134" spans="1:6" s="3" customFormat="1" ht="21.75" x14ac:dyDescent="0.5">
      <c r="A134" s="6"/>
      <c r="B134" s="71" t="s">
        <v>227</v>
      </c>
      <c r="C134" s="71"/>
      <c r="D134" s="71"/>
      <c r="E134" s="28"/>
      <c r="F134" s="26"/>
    </row>
    <row r="135" spans="1:6" s="3" customFormat="1" x14ac:dyDescent="0.55000000000000004">
      <c r="A135" s="7"/>
      <c r="B135" s="71" t="s">
        <v>142</v>
      </c>
      <c r="C135" s="71"/>
      <c r="D135" s="71"/>
      <c r="E135" s="28"/>
      <c r="F135" s="26"/>
    </row>
    <row r="136" spans="1:6" ht="21.75" x14ac:dyDescent="0.5">
      <c r="A136" s="1"/>
      <c r="B136" s="71" t="s">
        <v>152</v>
      </c>
      <c r="C136" s="71"/>
      <c r="D136" s="71"/>
    </row>
  </sheetData>
  <mergeCells count="11">
    <mergeCell ref="B132:D132"/>
    <mergeCell ref="B133:D133"/>
    <mergeCell ref="B134:D134"/>
    <mergeCell ref="B135:D135"/>
    <mergeCell ref="B136:D136"/>
    <mergeCell ref="A131:B131"/>
    <mergeCell ref="A1:D1"/>
    <mergeCell ref="C2:D2"/>
    <mergeCell ref="A3:A4"/>
    <mergeCell ref="B3:B4"/>
    <mergeCell ref="C3:D3"/>
  </mergeCells>
  <hyperlinks>
    <hyperlink ref="C2" r:id="rId1"/>
    <hyperlink ref="C2:D2" r:id="rId2" display="ดูแผนที่ประกอบ…"/>
  </hyperlink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3"/>
  <headerFooter>
    <oddFooter>&amp;L&amp;"CordiaUPC,Regular"&amp;14การใช้ที่ดิน จ. น่าน ปี พ.ศ. 2567&amp;R&amp;"CordiaUPC,Regular"&amp;14กลุ่มวิเคราะห์สภาพการใช้ที่ดิน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LU_67</vt:lpstr>
      <vt:lpstr>LU_67!Print_Area</vt:lpstr>
      <vt:lpstr>LU_67!Print_Titles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2024-10-24T03:18:26Z</cp:lastPrinted>
  <dcterms:created xsi:type="dcterms:W3CDTF">2016-01-01T15:53:21Z</dcterms:created>
  <dcterms:modified xsi:type="dcterms:W3CDTF">2024-10-24T03:23:51Z</dcterms:modified>
</cp:coreProperties>
</file>